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Пугачевская 3" sheetId="1" r:id="rId1"/>
    <sheet name="Пугачевская 3(2019)" sheetId="2" r:id="rId2"/>
    <sheet name="Пугачевская 3(2020)" sheetId="3" r:id="rId3"/>
    <sheet name="Пугачевская 3(2021)" sheetId="4" r:id="rId4"/>
    <sheet name="Пугачевская 3(2022)" sheetId="5" r:id="rId5"/>
    <sheet name="Пугачевская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'Пугачевская 3'!#REF!,'Пугачевская 3'!#REF!</definedName>
    <definedName name="Z_6E36EA37_049E_4FAE_B719_2847CD16F858_.wvu.Rows" localSheetId="0" hidden="1">'Пугачевская 3'!$42:$45</definedName>
    <definedName name="Z_73C0D023_21BD_4441_8EFA_957546C15799_.wvu.Cols" localSheetId="0" hidden="1">'Пугачевская 3'!#REF!,'Пугачевская 3'!#REF!</definedName>
    <definedName name="Z_73C0D023_21BD_4441_8EFA_957546C15799_.wvu.Rows" localSheetId="0" hidden="1">'Пугачевская 3'!$42:$45</definedName>
    <definedName name="_xlnm.Print_Area" localSheetId="0">'Пугачевская 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/>
  <c r="F31" i="6" l="1"/>
  <c r="F45" i="6"/>
  <c r="F56" i="6"/>
  <c r="F61" i="6" s="1"/>
  <c r="F64" i="6" s="1"/>
  <c r="F68" i="6" s="1"/>
  <c r="F63" i="5"/>
  <c r="F62" i="5"/>
  <c r="F38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57" i="5"/>
  <c r="G26" i="5"/>
  <c r="F26" i="5"/>
  <c r="E26" i="5"/>
  <c r="G21" i="5"/>
  <c r="F21" i="5"/>
  <c r="E21" i="5"/>
  <c r="G10" i="5"/>
  <c r="F10" i="5"/>
  <c r="E10" i="5"/>
  <c r="E5" i="5"/>
  <c r="E4" i="5"/>
  <c r="E3" i="5" s="1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9" i="3"/>
  <c r="G9" i="3"/>
  <c r="E9" i="3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8" i="3"/>
  <c r="G6" i="3"/>
  <c r="A2" i="3"/>
  <c r="F51" i="3" l="1"/>
  <c r="F56" i="3" s="1"/>
  <c r="F59" i="3" s="1"/>
  <c r="F58" i="2"/>
  <c r="F57" i="2"/>
  <c r="F33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G9" i="2"/>
  <c r="F9" i="2"/>
  <c r="E9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<sst xmlns="http://schemas.openxmlformats.org/spreadsheetml/2006/main" count="374" uniqueCount="98">
  <si>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</si>
  <si>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</si>
  <si>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</si>
  <si>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</si>
  <si>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</si>
  <si>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</si>
  <si>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</si>
  <si>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</si>
  <si>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</si>
  <si>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</si>
  <si>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</si>
  <si>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</si>
  <si>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</si>
  <si>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</si>
  <si>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</si>
  <si>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</si>
  <si>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</si>
  <si>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</si>
  <si>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</si>
  <si>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</si>
  <si>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</si>
  <si>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</si>
  <si>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</si>
  <si>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</si>
  <si>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</si>
  <si>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</si>
  <si>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</si>
  <si>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</si>
  <si>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</si>
  <si>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</si>
  <si>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</si>
  <si>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</si>
  <si>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</si>
  <si>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</si>
  <si>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</si>
  <si>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</si>
  <si>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</si>
  <si>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</si>
  <si>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ул.Пугачевская 3</t>
  </si>
  <si>
    <t>Начисления на соц. Страх</t>
  </si>
  <si>
    <t>в управлении с 01.08.2015г</t>
  </si>
  <si>
    <t>задолженность с нарастающим итогом с -01.08.2015г</t>
  </si>
  <si>
    <t>Управление всего, в т.ч.: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</si>
  <si>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</si>
  <si>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</si>
  <si>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</si>
  <si>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</si>
  <si>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</si>
  <si>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</si>
  <si>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</si>
  <si>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</si>
  <si>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</si>
  <si>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</si>
  <si>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</si>
  <si>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</si>
  <si>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</si>
  <si>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</si>
  <si>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</si>
  <si>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</si>
  <si>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</si>
  <si>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</si>
  <si>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</si>
  <si>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</si>
  <si>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</si>
  <si>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</si>
  <si>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</si>
  <si>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</si>
  <si>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</si>
  <si>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</si>
  <si>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</si>
  <si>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</si>
  <si>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</si>
  <si>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</si>
  <si>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</si>
  <si>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</si>
  <si>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</si>
  <si>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</si>
  <si>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</si>
  <si>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</si>
  <si>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</si>
  <si>
    <t>Годовой отчет  управляющей организации ООО " ЦУК"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</si>
  <si>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</si>
  <si>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</si>
  <si>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</si>
  <si>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</si>
  <si>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</si>
  <si>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</si>
  <si>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</si>
  <si>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</si>
  <si>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</si>
  <si>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</si>
  <si>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</si>
  <si>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</si>
  <si>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</si>
  <si>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</si>
  <si>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</si>
  <si>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</si>
  <si>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Годовой отчет  управляющей организации ООО " ЦУК"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</si>
</sst>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24">
          <cell r="W424">
            <v>3832.0744298721447</v>
          </cell>
          <cell r="X424">
            <v>802.59817032106309</v>
          </cell>
          <cell r="Y424">
            <v>1016.7954000000001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Y424">
            <v>12272.52191957343</v>
          </cell>
          <cell r="BB424">
            <v>0</v>
          </cell>
          <cell r="BC424">
            <v>0</v>
          </cell>
          <cell r="CN424">
            <v>1337.0014623888412</v>
          </cell>
          <cell r="CO424">
            <v>274.02697887122906</v>
          </cell>
          <cell r="CP424">
            <v>0</v>
          </cell>
          <cell r="DB424">
            <v>0</v>
          </cell>
          <cell r="DG424">
            <v>1141.9558851961517</v>
          </cell>
          <cell r="DU424">
            <v>0</v>
          </cell>
          <cell r="DV424">
            <v>0</v>
          </cell>
          <cell r="DW424">
            <v>117.42</v>
          </cell>
          <cell r="EK424">
            <v>0</v>
          </cell>
          <cell r="EQ424">
            <v>71.11312621297661</v>
          </cell>
          <cell r="FB424">
            <v>17620.000272610414</v>
          </cell>
          <cell r="FC424">
            <v>3602.5262547038715</v>
          </cell>
          <cell r="FD424">
            <v>188.08800000000002</v>
          </cell>
          <cell r="FL424">
            <v>0</v>
          </cell>
          <cell r="FS424">
            <v>5645.350621865673</v>
          </cell>
          <cell r="FX424">
            <v>25927.147499522125</v>
          </cell>
          <cell r="FY424">
            <v>5288.2531623447139</v>
          </cell>
          <cell r="FZ424">
            <v>0</v>
          </cell>
          <cell r="GG424">
            <v>1474.5834000000004</v>
          </cell>
          <cell r="GL424">
            <v>8166.2110504657867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24">
          <cell r="W424">
            <v>826.63148185973205</v>
          </cell>
          <cell r="X424">
            <v>254.35961747927701</v>
          </cell>
          <cell r="Y424">
            <v>0</v>
          </cell>
          <cell r="AK424">
            <v>0</v>
          </cell>
          <cell r="AV424">
            <v>11105.666000000001</v>
          </cell>
          <cell r="AY424">
            <v>3715.7827970158451</v>
          </cell>
          <cell r="BM424">
            <v>576.80000000000007</v>
          </cell>
          <cell r="BN424">
            <v>0</v>
          </cell>
          <cell r="CN424">
            <v>1535.1545833674791</v>
          </cell>
          <cell r="CO424">
            <v>475.89792084391837</v>
          </cell>
          <cell r="CP424">
            <v>0</v>
          </cell>
          <cell r="DB424">
            <v>0</v>
          </cell>
          <cell r="DG424">
            <v>2219.1886521763427</v>
          </cell>
          <cell r="DU424">
            <v>0</v>
          </cell>
          <cell r="DV424">
            <v>0</v>
          </cell>
          <cell r="DW424">
            <v>0</v>
          </cell>
          <cell r="EL424">
            <v>0</v>
          </cell>
          <cell r="EQ424">
            <v>0</v>
          </cell>
          <cell r="FB424">
            <v>17298.993731512139</v>
          </cell>
          <cell r="FC424">
            <v>10748.552422517565</v>
          </cell>
          <cell r="FD424">
            <v>247.86</v>
          </cell>
          <cell r="FL424">
            <v>0</v>
          </cell>
          <cell r="FS424">
            <v>5953.2899032223895</v>
          </cell>
          <cell r="FX424">
            <v>26875.06730975919</v>
          </cell>
          <cell r="FY424">
            <v>17509.702010434397</v>
          </cell>
          <cell r="FZ424">
            <v>0</v>
          </cell>
          <cell r="GG424">
            <v>977.85359999999991</v>
          </cell>
          <cell r="GL424">
            <v>9232.7628641913834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24">
          <cell r="W424">
            <v>892.33066001080363</v>
          </cell>
          <cell r="X424">
            <v>223.44706560078404</v>
          </cell>
          <cell r="Y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Y424">
            <v>3350.7671273304204</v>
          </cell>
          <cell r="BM424">
            <v>0</v>
          </cell>
          <cell r="CN424">
            <v>1445.5619300257144</v>
          </cell>
          <cell r="CO424">
            <v>448.12419830797165</v>
          </cell>
          <cell r="CP424">
            <v>0</v>
          </cell>
          <cell r="DB424">
            <v>0</v>
          </cell>
          <cell r="DF424">
            <v>1316.5986796892232</v>
          </cell>
          <cell r="DU424">
            <v>25520.015640469814</v>
          </cell>
          <cell r="DV424">
            <v>6414.9367684399576</v>
          </cell>
          <cell r="DW424">
            <v>0</v>
          </cell>
          <cell r="EK424">
            <v>0</v>
          </cell>
          <cell r="EP424">
            <v>15022.325115864354</v>
          </cell>
          <cell r="FB424">
            <v>27837.745660847722</v>
          </cell>
          <cell r="FC424">
            <v>7668.2171582499413</v>
          </cell>
          <cell r="FD424">
            <v>441.17039999999997</v>
          </cell>
          <cell r="FE424">
            <v>0</v>
          </cell>
          <cell r="FL424">
            <v>0</v>
          </cell>
          <cell r="FS424">
            <v>8958.8486313698977</v>
          </cell>
          <cell r="FX424">
            <v>7319.6842150323473</v>
          </cell>
          <cell r="FY424">
            <v>2005.103684819306</v>
          </cell>
          <cell r="FZ424">
            <v>0</v>
          </cell>
          <cell r="GG424">
            <v>1466.8416</v>
          </cell>
          <cell r="GL424">
            <v>2407.1940810625583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24">
          <cell r="W424">
            <v>528.46269647347299</v>
          </cell>
          <cell r="X424">
            <v>127.46878540833767</v>
          </cell>
          <cell r="Y424">
            <v>217.42270000000002</v>
          </cell>
          <cell r="AV424">
            <v>0</v>
          </cell>
          <cell r="AY424">
            <v>1980.5624489109741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CN424">
            <v>1563.0899667316605</v>
          </cell>
          <cell r="CO424">
            <v>435.64444573259277</v>
          </cell>
          <cell r="CP424">
            <v>0</v>
          </cell>
          <cell r="DB424">
            <v>0</v>
          </cell>
          <cell r="DG424">
            <v>1410.7622563029472</v>
          </cell>
          <cell r="DL424">
            <v>0</v>
          </cell>
          <cell r="DP424">
            <v>0</v>
          </cell>
          <cell r="DT424">
            <v>0</v>
          </cell>
          <cell r="DU424">
            <v>30135.994414519439</v>
          </cell>
          <cell r="DV424">
            <v>7094.1989609509255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P424">
            <v>10888.36649631291</v>
          </cell>
          <cell r="EU424">
            <v>62100.74</v>
          </cell>
          <cell r="EW424">
            <v>827.12879999999984</v>
          </cell>
          <cell r="EY424">
            <v>0</v>
          </cell>
          <cell r="FA424">
            <v>0</v>
          </cell>
          <cell r="FL424">
            <v>0</v>
          </cell>
          <cell r="FS424">
            <v>0</v>
          </cell>
          <cell r="FV424">
            <v>23736.699999999997</v>
          </cell>
          <cell r="FZ424">
            <v>0</v>
          </cell>
          <cell r="GG424">
            <v>1434.4025999999997</v>
          </cell>
          <cell r="GL42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24">
          <cell r="W424">
            <v>0</v>
          </cell>
          <cell r="X424">
            <v>0</v>
          </cell>
          <cell r="Y424">
            <v>0</v>
          </cell>
          <cell r="AV424">
            <v>3.8738170112044616E-10</v>
          </cell>
          <cell r="AW424">
            <v>0</v>
          </cell>
          <cell r="AY424">
            <v>0</v>
          </cell>
          <cell r="CQ424">
            <v>2685.5313025886317</v>
          </cell>
          <cell r="CR424">
            <v>651.6071535963772</v>
          </cell>
          <cell r="CS424">
            <v>1177.1308616886336</v>
          </cell>
          <cell r="DE424">
            <v>0</v>
          </cell>
          <cell r="DI424">
            <v>2111.4516663271261</v>
          </cell>
          <cell r="DX424">
            <v>4470.1797953096366</v>
          </cell>
          <cell r="DY424">
            <v>1044.6520356324106</v>
          </cell>
          <cell r="DZ424">
            <v>0</v>
          </cell>
          <cell r="EA424">
            <v>0</v>
          </cell>
          <cell r="ET424">
            <v>562.79999999999995</v>
          </cell>
          <cell r="EU424">
            <v>1573.5537342730738</v>
          </cell>
          <cell r="EX424">
            <v>0</v>
          </cell>
          <cell r="EY424">
            <v>0</v>
          </cell>
          <cell r="EZ424">
            <v>0</v>
          </cell>
          <cell r="FB424">
            <v>0</v>
          </cell>
          <cell r="FQ424">
            <v>0</v>
          </cell>
          <cell r="FR424">
            <v>0</v>
          </cell>
          <cell r="GH424">
            <v>85837.440000000002</v>
          </cell>
          <cell r="GK424">
            <v>609.87419999999986</v>
          </cell>
          <cell r="GL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24">
          <cell r="CQ424">
            <v>756.25901834623483</v>
          </cell>
          <cell r="CR424">
            <v>185.80641163126498</v>
          </cell>
          <cell r="CS424">
            <v>256.73142946703592</v>
          </cell>
          <cell r="DI424">
            <v>562.78651269342788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24">
          <cell r="W424">
            <v>0</v>
          </cell>
          <cell r="X424">
            <v>0</v>
          </cell>
          <cell r="Y424">
            <v>0</v>
          </cell>
          <cell r="AV424">
            <v>3.3722379529918968E-10</v>
          </cell>
          <cell r="AW424">
            <v>0</v>
          </cell>
          <cell r="AX424">
            <v>0</v>
          </cell>
          <cell r="CT424">
            <v>685.4353548387096</v>
          </cell>
          <cell r="ED424">
            <v>7033.95</v>
          </cell>
          <cell r="EE424">
            <v>0</v>
          </cell>
          <cell r="EF424">
            <v>0</v>
          </cell>
          <cell r="EG424">
            <v>0</v>
          </cell>
          <cell r="FA424">
            <v>0</v>
          </cell>
          <cell r="FB424">
            <v>0</v>
          </cell>
          <cell r="FE424">
            <v>0</v>
          </cell>
          <cell r="FF424">
            <v>0</v>
          </cell>
          <cell r="FH424">
            <v>0</v>
          </cell>
          <cell r="FX424">
            <v>0</v>
          </cell>
          <cell r="FY424">
            <v>0</v>
          </cell>
          <cell r="GO424">
            <v>35052.300000000003</v>
          </cell>
          <cell r="GP424">
            <v>0</v>
          </cell>
          <cell r="GR424">
            <v>225.88379999999998</v>
          </cell>
          <cell r="GS424">
            <v>0</v>
          </cell>
          <cell r="GT424">
            <v>0</v>
          </cell>
          <cell r="GU424">
            <v>0</v>
          </cell>
          <cell r="GV424">
            <v>0</v>
          </cell>
          <cell r="GW424">
            <v>0</v>
          </cell>
          <cell r="GX424">
            <v>0</v>
          </cell>
          <cell r="GY424">
            <v>0</v>
          </cell>
          <cell r="GZ42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21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8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33203125" style="1" customWidth="1"/>
    <col min="9" max="9" width="10.44140625" style="1" bestFit="1" customWidth="1"/>
    <col min="10" max="16384" width="9.109375" style="1"/>
  </cols>
  <sheetData>
    <row r="1" spans="1:8" ht="18" customHeight="1" x14ac:dyDescent="0.25">
      <c r="A1" s="93" t="s">
        <v>52</v>
      </c>
      <c r="B1" s="93"/>
      <c r="C1" s="93"/>
      <c r="D1" s="93"/>
      <c r="E1" s="93"/>
      <c r="F1" s="93"/>
      <c r="G1" s="94"/>
    </row>
    <row r="2" spans="1:8" ht="21" customHeight="1" x14ac:dyDescent="0.25">
      <c r="A2" s="95" t="s">
        <v>38</v>
      </c>
      <c r="B2" s="96"/>
      <c r="C2" s="96"/>
      <c r="D2" s="96"/>
      <c r="E2" s="96"/>
      <c r="F2" s="96"/>
      <c r="G2" s="96"/>
    </row>
    <row r="3" spans="1:8" ht="14.25" hidden="1" customHeight="1" x14ac:dyDescent="0.25">
      <c r="A3" s="97" t="s">
        <v>0</v>
      </c>
      <c r="B3" s="98"/>
      <c r="C3" s="98"/>
      <c r="D3" s="98"/>
      <c r="E3" s="2">
        <f>E4+E5</f>
        <v>0</v>
      </c>
      <c r="F3" s="3" t="s">
        <v>1</v>
      </c>
    </row>
    <row r="4" spans="1:8" ht="14.25" hidden="1" customHeight="1" x14ac:dyDescent="0.25">
      <c r="A4" s="97" t="s">
        <v>2</v>
      </c>
      <c r="B4" s="98"/>
      <c r="C4" s="98"/>
      <c r="D4" s="98"/>
      <c r="E4" s="2"/>
      <c r="F4" s="3" t="s">
        <v>1</v>
      </c>
    </row>
    <row r="5" spans="1:8" ht="14.25" hidden="1" customHeight="1" x14ac:dyDescent="0.25">
      <c r="A5" s="97" t="s">
        <v>3</v>
      </c>
      <c r="B5" s="98"/>
      <c r="C5" s="98"/>
      <c r="D5" s="98"/>
      <c r="E5" s="2"/>
      <c r="F5" s="3" t="s">
        <v>4</v>
      </c>
    </row>
    <row r="6" spans="1:8" ht="15.6" x14ac:dyDescent="0.25">
      <c r="A6" s="4"/>
      <c r="B6" s="5"/>
      <c r="C6" s="6"/>
      <c r="D6" s="7"/>
      <c r="E6" s="31" t="s">
        <v>51</v>
      </c>
      <c r="G6" s="35" t="s">
        <v>40</v>
      </c>
      <c r="H6" s="35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99" t="s">
        <v>5</v>
      </c>
      <c r="B8" s="100"/>
      <c r="C8" s="100"/>
      <c r="D8" s="101"/>
      <c r="E8" s="14" t="s">
        <v>6</v>
      </c>
      <c r="F8" s="14" t="s">
        <v>7</v>
      </c>
      <c r="G8" s="15" t="s">
        <v>41</v>
      </c>
    </row>
    <row r="9" spans="1:8" ht="15.6" x14ac:dyDescent="0.3">
      <c r="A9" s="102" t="s">
        <v>8</v>
      </c>
      <c r="B9" s="103"/>
      <c r="C9" s="103"/>
      <c r="D9" s="104"/>
      <c r="E9" s="16">
        <f>SUM(E10:E14)</f>
        <v>227732.4</v>
      </c>
      <c r="F9" s="16">
        <f t="shared" ref="F9:G9" si="0">SUM(F10:F14)</f>
        <v>187456.97</v>
      </c>
      <c r="G9" s="16">
        <f t="shared" si="0"/>
        <v>73631.240000000005</v>
      </c>
    </row>
    <row r="10" spans="1:8" ht="13.2" customHeight="1" x14ac:dyDescent="0.3">
      <c r="A10" s="105" t="s">
        <v>9</v>
      </c>
      <c r="B10" s="106"/>
      <c r="C10" s="106"/>
      <c r="D10" s="107"/>
      <c r="E10" s="17">
        <v>149424.51999999999</v>
      </c>
      <c r="F10" s="17">
        <v>126447.94</v>
      </c>
      <c r="G10" s="18">
        <v>48798.97</v>
      </c>
    </row>
    <row r="11" spans="1:8" ht="14.4" customHeight="1" x14ac:dyDescent="0.3">
      <c r="A11" s="105" t="s">
        <v>10</v>
      </c>
      <c r="B11" s="106"/>
      <c r="C11" s="106"/>
      <c r="D11" s="107"/>
      <c r="E11" s="17"/>
      <c r="F11" s="17"/>
      <c r="G11" s="18"/>
    </row>
    <row r="12" spans="1:8" ht="13.95" customHeight="1" x14ac:dyDescent="0.3">
      <c r="A12" s="105" t="s">
        <v>11</v>
      </c>
      <c r="B12" s="106"/>
      <c r="C12" s="106"/>
      <c r="D12" s="107"/>
      <c r="E12" s="17">
        <v>13622.35</v>
      </c>
      <c r="F12" s="17">
        <v>12334.23</v>
      </c>
      <c r="G12" s="18">
        <v>2647.67</v>
      </c>
    </row>
    <row r="13" spans="1:8" ht="13.5" customHeight="1" x14ac:dyDescent="0.3">
      <c r="A13" s="105" t="s">
        <v>12</v>
      </c>
      <c r="B13" s="106"/>
      <c r="C13" s="106"/>
      <c r="D13" s="107"/>
      <c r="E13" s="17">
        <v>28555.5</v>
      </c>
      <c r="F13" s="17">
        <v>25424.240000000002</v>
      </c>
      <c r="G13" s="18">
        <v>5964.32</v>
      </c>
    </row>
    <row r="14" spans="1:8" ht="14.4" customHeight="1" x14ac:dyDescent="0.3">
      <c r="A14" s="92" t="s">
        <v>13</v>
      </c>
      <c r="B14" s="92"/>
      <c r="C14" s="92"/>
      <c r="D14" s="92"/>
      <c r="E14" s="17">
        <v>36130.03</v>
      </c>
      <c r="F14" s="17">
        <v>23250.560000000001</v>
      </c>
      <c r="G14" s="18">
        <v>16220.28</v>
      </c>
    </row>
    <row r="15" spans="1:8" ht="15.6" x14ac:dyDescent="0.3">
      <c r="A15" s="108" t="s">
        <v>44</v>
      </c>
      <c r="B15" s="109"/>
      <c r="C15" s="109"/>
      <c r="D15" s="110"/>
      <c r="E15" s="32">
        <f>SUM(E16:E19)</f>
        <v>81753.240000000005</v>
      </c>
      <c r="F15" s="32">
        <f t="shared" ref="F15:G15" si="1">SUM(F16:F19)</f>
        <v>70559.839999999997</v>
      </c>
      <c r="G15" s="32">
        <f t="shared" si="1"/>
        <v>17005.009999999998</v>
      </c>
    </row>
    <row r="16" spans="1:8" ht="33.6" customHeight="1" x14ac:dyDescent="0.3">
      <c r="A16" s="111" t="s">
        <v>45</v>
      </c>
      <c r="B16" s="112"/>
      <c r="C16" s="112"/>
      <c r="D16" s="113"/>
      <c r="E16" s="17">
        <v>73853.399999999994</v>
      </c>
      <c r="F16" s="17">
        <v>63759.96</v>
      </c>
      <c r="G16" s="18">
        <v>15095.19</v>
      </c>
    </row>
    <row r="17" spans="1:9" ht="15.6" x14ac:dyDescent="0.3">
      <c r="A17" s="92" t="s">
        <v>46</v>
      </c>
      <c r="B17" s="92"/>
      <c r="C17" s="92"/>
      <c r="D17" s="92"/>
      <c r="E17" s="17">
        <v>749.46</v>
      </c>
      <c r="F17" s="17">
        <v>644.53</v>
      </c>
      <c r="G17" s="18">
        <v>180.98</v>
      </c>
    </row>
    <row r="18" spans="1:9" ht="15.6" x14ac:dyDescent="0.3">
      <c r="A18" s="92" t="s">
        <v>47</v>
      </c>
      <c r="B18" s="92"/>
      <c r="C18" s="92"/>
      <c r="D18" s="92"/>
      <c r="E18" s="17"/>
      <c r="F18" s="17"/>
      <c r="G18" s="18"/>
    </row>
    <row r="19" spans="1:9" ht="15.6" x14ac:dyDescent="0.3">
      <c r="A19" s="92" t="s">
        <v>48</v>
      </c>
      <c r="B19" s="92"/>
      <c r="C19" s="92"/>
      <c r="D19" s="92"/>
      <c r="E19" s="17">
        <v>7150.38</v>
      </c>
      <c r="F19" s="17">
        <v>6155.35</v>
      </c>
      <c r="G19" s="18">
        <v>1728.84</v>
      </c>
    </row>
    <row r="20" spans="1:9" ht="15.6" x14ac:dyDescent="0.3">
      <c r="A20" s="91" t="s">
        <v>14</v>
      </c>
      <c r="B20" s="91"/>
      <c r="C20" s="91"/>
      <c r="D20" s="91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6" x14ac:dyDescent="0.3">
      <c r="A21" s="92" t="s">
        <v>15</v>
      </c>
      <c r="B21" s="92"/>
      <c r="C21" s="92"/>
      <c r="D21" s="92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43</v>
      </c>
      <c r="B23" s="23"/>
      <c r="C23" s="23"/>
      <c r="D23" s="23"/>
      <c r="E23" s="24"/>
      <c r="F23" s="13"/>
    </row>
    <row r="24" spans="1:9" ht="15.6" x14ac:dyDescent="0.3">
      <c r="A24" s="62" t="s">
        <v>53</v>
      </c>
      <c r="B24" s="62"/>
      <c r="C24" s="62"/>
      <c r="D24" s="62"/>
      <c r="E24" s="62"/>
      <c r="F24" s="17">
        <v>-91121.645523539206</v>
      </c>
      <c r="G24" s="19"/>
      <c r="I24" s="28"/>
    </row>
    <row r="25" spans="1:9" ht="15.75" customHeight="1" x14ac:dyDescent="0.25">
      <c r="A25" s="85" t="s">
        <v>30</v>
      </c>
      <c r="B25" s="86"/>
      <c r="C25" s="86"/>
      <c r="D25" s="86"/>
      <c r="E25" s="87"/>
      <c r="F25" s="81">
        <f>SUM(F27:F31)</f>
        <v>17923.989919766638</v>
      </c>
      <c r="I25" s="28"/>
    </row>
    <row r="26" spans="1:9" ht="28.5" customHeight="1" x14ac:dyDescent="0.25">
      <c r="A26" s="88"/>
      <c r="B26" s="89"/>
      <c r="C26" s="89"/>
      <c r="D26" s="89"/>
      <c r="E26" s="90"/>
      <c r="F26" s="82"/>
      <c r="I26" s="28"/>
    </row>
    <row r="27" spans="1:9" ht="15.6" hidden="1" x14ac:dyDescent="0.3">
      <c r="A27" s="70" t="s">
        <v>16</v>
      </c>
      <c r="B27" s="65"/>
      <c r="C27" s="65"/>
      <c r="D27" s="65"/>
      <c r="E27" s="66"/>
      <c r="F27" s="25">
        <f>'[1]УК ВР декабрь нар'!W424</f>
        <v>3832.0744298721447</v>
      </c>
      <c r="I27" s="28"/>
    </row>
    <row r="28" spans="1:9" ht="15.6" hidden="1" x14ac:dyDescent="0.3">
      <c r="A28" s="70" t="s">
        <v>39</v>
      </c>
      <c r="B28" s="65"/>
      <c r="C28" s="65"/>
      <c r="D28" s="65"/>
      <c r="E28" s="66"/>
      <c r="F28" s="25">
        <f>'[1]УК ВР декабрь нар'!X424</f>
        <v>802.59817032106309</v>
      </c>
      <c r="I28" s="28"/>
    </row>
    <row r="29" spans="1:9" ht="15.6" hidden="1" x14ac:dyDescent="0.3">
      <c r="A29" s="70" t="s">
        <v>18</v>
      </c>
      <c r="B29" s="65"/>
      <c r="C29" s="65"/>
      <c r="D29" s="65"/>
      <c r="E29" s="66"/>
      <c r="F29" s="25">
        <f>'[1]УК ВР декабрь нар'!Y424</f>
        <v>1016.7954000000001</v>
      </c>
      <c r="I29" s="28"/>
    </row>
    <row r="30" spans="1:9" ht="15.6" hidden="1" x14ac:dyDescent="0.3">
      <c r="A30" s="70" t="s">
        <v>19</v>
      </c>
      <c r="B30" s="65"/>
      <c r="C30" s="65"/>
      <c r="D30" s="65"/>
      <c r="E30" s="66"/>
      <c r="F30" s="25">
        <f>'[1]УК ВР декабрь нар'!AA424+'[1]УК ВР декабрь нар'!AB424+'[1]УК ВР декабрь нар'!AC424+'[1]УК ВР декабрь нар'!AD424+'[1]УК ВР декабрь нар'!AE424+'[1]УК ВР декабрь нар'!AF424+'[1]УК ВР декабрь нар'!AG424+'[1]УК ВР декабрь нар'!AH424+'[1]УК ВР декабрь нар'!AJ424+'[1]УК ВР декабрь нар'!AL424+'[1]УК ВР декабрь нар'!AN424+'[1]УК ВР декабрь нар'!AO424+'[1]УК ВР декабрь нар'!AP424+'[1]УК ВР декабрь нар'!AQ424+'[1]УК ВР декабрь нар'!AR424+'[1]УК ВР декабрь нар'!AT424</f>
        <v>0</v>
      </c>
      <c r="I30" s="28"/>
    </row>
    <row r="31" spans="1:9" ht="36.75" hidden="1" customHeight="1" x14ac:dyDescent="0.3">
      <c r="A31" s="75" t="s">
        <v>32</v>
      </c>
      <c r="B31" s="83"/>
      <c r="C31" s="83"/>
      <c r="D31" s="83"/>
      <c r="E31" s="84"/>
      <c r="F31" s="25">
        <f>'[1]УК ВР декабрь нар'!AY424</f>
        <v>12272.52191957343</v>
      </c>
      <c r="I31" s="28"/>
    </row>
    <row r="32" spans="1:9" ht="15.75" customHeight="1" x14ac:dyDescent="0.25">
      <c r="A32" s="85" t="s">
        <v>33</v>
      </c>
      <c r="B32" s="86"/>
      <c r="C32" s="86"/>
      <c r="D32" s="86"/>
      <c r="E32" s="87"/>
      <c r="F32" s="81">
        <f>SUM(F34:F38)+1122</f>
        <v>4063.517452669199</v>
      </c>
      <c r="I32" s="28"/>
    </row>
    <row r="33" spans="1:10" ht="33" customHeight="1" x14ac:dyDescent="0.25">
      <c r="A33" s="88"/>
      <c r="B33" s="89"/>
      <c r="C33" s="89"/>
      <c r="D33" s="89"/>
      <c r="E33" s="90"/>
      <c r="F33" s="82"/>
      <c r="I33" s="28"/>
    </row>
    <row r="34" spans="1:10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нар'!CN424+'[1]УК ВР декабрь нар'!DU424</f>
        <v>1337.0014623888412</v>
      </c>
      <c r="I34" s="28"/>
    </row>
    <row r="35" spans="1:10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нар'!CO424+'[1]УК ВР декабрь нар'!DV424</f>
        <v>274.02697887122906</v>
      </c>
      <c r="I35" s="28"/>
    </row>
    <row r="36" spans="1:10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нар'!CP424+'[1]УК ВР декабрь нар'!DW424</f>
        <v>117.42</v>
      </c>
      <c r="I36" s="28"/>
    </row>
    <row r="37" spans="1:10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нар'!AI424+'[1]УК ВР декабрь нар'!AJ424+'[1]УК ВР декабрь нар'!AS424+'[1]УК ВР декабрь нар'!BC424+'[1]УК ВР декабрь нар'!DB424+'[1]УК ВР декабрь нар'!EK424+'[1]УК ВР декабрь нар'!AM424</f>
        <v>0</v>
      </c>
      <c r="I37" s="28"/>
    </row>
    <row r="38" spans="1:10" ht="39.75" hidden="1" customHeight="1" x14ac:dyDescent="0.3">
      <c r="A38" s="75" t="s">
        <v>34</v>
      </c>
      <c r="B38" s="76"/>
      <c r="C38" s="76"/>
      <c r="D38" s="76"/>
      <c r="E38" s="77"/>
      <c r="F38" s="25">
        <f>'[1]УК ВР декабрь нар'!DG424+'[1]УК ВР декабрь нар'!EQ424</f>
        <v>1213.0690114091283</v>
      </c>
      <c r="I38" s="28"/>
      <c r="J38" s="28"/>
    </row>
    <row r="39" spans="1:10" ht="32.4" customHeight="1" x14ac:dyDescent="0.3">
      <c r="A39" s="64" t="s">
        <v>35</v>
      </c>
      <c r="B39" s="79"/>
      <c r="C39" s="79"/>
      <c r="D39" s="79"/>
      <c r="E39" s="80"/>
      <c r="F39" s="26">
        <f>SUM(F40:F48)+4133.32</f>
        <v>72045.480261512595</v>
      </c>
      <c r="I39" s="28"/>
    </row>
    <row r="40" spans="1:10" ht="15.6" hidden="1" x14ac:dyDescent="0.3">
      <c r="A40" s="71" t="s">
        <v>20</v>
      </c>
      <c r="B40" s="72"/>
      <c r="C40" s="72"/>
      <c r="D40" s="72"/>
      <c r="E40" s="73"/>
      <c r="F40" s="25">
        <f>'[1]УК ВР декабрь нар'!FB424+'[1]УК ВР декабрь нар'!FX424</f>
        <v>43547.147772132535</v>
      </c>
      <c r="I40" s="28"/>
    </row>
    <row r="41" spans="1:10" ht="15.6" hidden="1" x14ac:dyDescent="0.3">
      <c r="A41" s="70" t="s">
        <v>31</v>
      </c>
      <c r="B41" s="65"/>
      <c r="C41" s="65"/>
      <c r="D41" s="65"/>
      <c r="E41" s="65"/>
      <c r="F41" s="25">
        <f>'[1]УК ВР декабрь нар'!FC424+'[1]УК ВР декабрь нар'!FY424</f>
        <v>8890.7794170485849</v>
      </c>
      <c r="I41" s="28"/>
    </row>
    <row r="42" spans="1:10" ht="15.6" hidden="1" customHeight="1" x14ac:dyDescent="0.3">
      <c r="A42" s="78" t="s">
        <v>21</v>
      </c>
      <c r="B42" s="78"/>
      <c r="C42" s="78"/>
      <c r="D42" s="78"/>
      <c r="E42" s="70"/>
      <c r="F42" s="25"/>
      <c r="I42" s="28"/>
    </row>
    <row r="43" spans="1:10" ht="15.6" hidden="1" customHeight="1" x14ac:dyDescent="0.3">
      <c r="A43" s="70" t="s">
        <v>17</v>
      </c>
      <c r="B43" s="65"/>
      <c r="C43" s="65"/>
      <c r="D43" s="65"/>
      <c r="E43" s="65"/>
      <c r="F43" s="25"/>
      <c r="I43" s="28"/>
    </row>
    <row r="44" spans="1:10" ht="15.6" hidden="1" customHeight="1" x14ac:dyDescent="0.3">
      <c r="A44" s="78" t="s">
        <v>22</v>
      </c>
      <c r="B44" s="78"/>
      <c r="C44" s="78"/>
      <c r="D44" s="78"/>
      <c r="E44" s="70"/>
      <c r="F44" s="25"/>
      <c r="I44" s="28"/>
    </row>
    <row r="45" spans="1:10" ht="15.6" hidden="1" customHeight="1" x14ac:dyDescent="0.3">
      <c r="A45" s="70" t="s">
        <v>17</v>
      </c>
      <c r="B45" s="65"/>
      <c r="C45" s="65"/>
      <c r="D45" s="65"/>
      <c r="E45" s="65"/>
      <c r="F45" s="25"/>
      <c r="I45" s="28"/>
    </row>
    <row r="46" spans="1:10" ht="15.6" hidden="1" x14ac:dyDescent="0.3">
      <c r="A46" s="78" t="s">
        <v>18</v>
      </c>
      <c r="B46" s="78"/>
      <c r="C46" s="78"/>
      <c r="D46" s="78"/>
      <c r="E46" s="70"/>
      <c r="F46" s="25">
        <f>'[1]УК ВР декабрь нар'!FD424+'[1]УК ВР декабрь нар'!FZ424</f>
        <v>188.08800000000002</v>
      </c>
      <c r="I46" s="28"/>
    </row>
    <row r="47" spans="1:10" ht="15.6" hidden="1" x14ac:dyDescent="0.3">
      <c r="A47" s="70" t="s">
        <v>19</v>
      </c>
      <c r="B47" s="65"/>
      <c r="C47" s="65"/>
      <c r="D47" s="65"/>
      <c r="E47" s="65"/>
      <c r="F47" s="25">
        <f>'[1]УК ВР декабрь нар'!GG424+'[1]УК ВР декабрь нар'!FL424+'[1]УК ВР декабрь нар'!BB424+'[1]УК ВР декабрь нар'!AK424</f>
        <v>1474.5834000000004</v>
      </c>
      <c r="I47" s="28"/>
    </row>
    <row r="48" spans="1:10" ht="43.5" hidden="1" customHeight="1" x14ac:dyDescent="0.3">
      <c r="A48" s="75" t="s">
        <v>36</v>
      </c>
      <c r="B48" s="76"/>
      <c r="C48" s="76"/>
      <c r="D48" s="76"/>
      <c r="E48" s="77"/>
      <c r="F48" s="25">
        <f>'[1]УК ВР декабрь нар'!FS424+'[1]УК ВР декабрь нар'!GL424</f>
        <v>13811.56167233146</v>
      </c>
      <c r="I48" s="28"/>
    </row>
    <row r="49" spans="1:12" ht="15.6" hidden="1" customHeight="1" x14ac:dyDescent="0.3">
      <c r="A49" s="64" t="s">
        <v>37</v>
      </c>
      <c r="B49" s="65"/>
      <c r="C49" s="65"/>
      <c r="D49" s="65"/>
      <c r="E49" s="66"/>
      <c r="F49" s="30"/>
      <c r="I49" s="28"/>
    </row>
    <row r="50" spans="1:12" ht="15.6" x14ac:dyDescent="0.3">
      <c r="A50" s="67" t="s">
        <v>49</v>
      </c>
      <c r="B50" s="68"/>
      <c r="C50" s="68"/>
      <c r="D50" s="68"/>
      <c r="E50" s="69"/>
      <c r="F50" s="26">
        <f>F25+F32+F39+F49</f>
        <v>94032.987633948433</v>
      </c>
      <c r="I50" s="28"/>
    </row>
    <row r="51" spans="1:12" ht="15.6" x14ac:dyDescent="0.3">
      <c r="A51" s="67" t="s">
        <v>42</v>
      </c>
      <c r="B51" s="68"/>
      <c r="C51" s="68"/>
      <c r="D51" s="68"/>
      <c r="E51" s="69"/>
      <c r="F51" s="26">
        <f>F52+F53+F54</f>
        <v>29097.06</v>
      </c>
      <c r="I51" s="28"/>
    </row>
    <row r="52" spans="1:12" ht="15.6" x14ac:dyDescent="0.3">
      <c r="A52" s="70" t="s">
        <v>23</v>
      </c>
      <c r="B52" s="65"/>
      <c r="C52" s="65"/>
      <c r="D52" s="65"/>
      <c r="E52" s="65"/>
      <c r="F52" s="25">
        <v>7427.48</v>
      </c>
      <c r="I52" s="28"/>
    </row>
    <row r="53" spans="1:12" ht="15.6" x14ac:dyDescent="0.3">
      <c r="A53" s="70" t="s">
        <v>24</v>
      </c>
      <c r="B53" s="65"/>
      <c r="C53" s="65"/>
      <c r="D53" s="65"/>
      <c r="E53" s="65"/>
      <c r="F53" s="25">
        <v>21669.58</v>
      </c>
      <c r="I53" s="28"/>
    </row>
    <row r="54" spans="1:12" ht="18" hidden="1" customHeight="1" x14ac:dyDescent="0.3">
      <c r="A54" s="71" t="s">
        <v>25</v>
      </c>
      <c r="B54" s="72"/>
      <c r="C54" s="72"/>
      <c r="D54" s="72"/>
      <c r="E54" s="73"/>
      <c r="F54" s="25">
        <v>0</v>
      </c>
      <c r="I54" s="28"/>
    </row>
    <row r="55" spans="1:12" ht="15.6" x14ac:dyDescent="0.3">
      <c r="A55" s="74" t="s">
        <v>50</v>
      </c>
      <c r="B55" s="74"/>
      <c r="C55" s="74"/>
      <c r="D55" s="74"/>
      <c r="E55" s="74"/>
      <c r="F55" s="26">
        <f>F50+F51</f>
        <v>123130.04763394843</v>
      </c>
      <c r="H55" s="28"/>
      <c r="I55" s="28"/>
      <c r="K55" s="28"/>
      <c r="L55" s="28"/>
    </row>
    <row r="56" spans="1:12" ht="15.6" x14ac:dyDescent="0.3">
      <c r="A56" s="62" t="s">
        <v>26</v>
      </c>
      <c r="B56" s="62"/>
      <c r="C56" s="62"/>
      <c r="D56" s="62"/>
      <c r="E56" s="62"/>
      <c r="F56" s="27">
        <f>E16</f>
        <v>73853.399999999994</v>
      </c>
      <c r="I56" s="28"/>
    </row>
    <row r="57" spans="1:12" ht="15.6" x14ac:dyDescent="0.3">
      <c r="A57" s="62" t="s">
        <v>27</v>
      </c>
      <c r="B57" s="62"/>
      <c r="C57" s="62"/>
      <c r="D57" s="62"/>
      <c r="E57" s="62"/>
      <c r="F57" s="26">
        <f>F16</f>
        <v>63759.96</v>
      </c>
      <c r="H57" s="28"/>
      <c r="I57" s="28"/>
    </row>
    <row r="58" spans="1:12" ht="15.6" x14ac:dyDescent="0.3">
      <c r="A58" s="63" t="s">
        <v>28</v>
      </c>
      <c r="B58" s="63"/>
      <c r="C58" s="63"/>
      <c r="D58" s="63"/>
      <c r="E58" s="63"/>
      <c r="F58" s="26">
        <f>F24+F56-F55</f>
        <v>-140398.29315748764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7:D17"/>
    <mergeCell ref="A8:D8"/>
    <mergeCell ref="A9:D9"/>
    <mergeCell ref="A10:D10"/>
    <mergeCell ref="A51:E51"/>
    <mergeCell ref="A11:D11"/>
    <mergeCell ref="A29:E29"/>
    <mergeCell ref="A27:E27"/>
    <mergeCell ref="A28:E28"/>
    <mergeCell ref="A12:D12"/>
    <mergeCell ref="A19:D19"/>
    <mergeCell ref="A18:D18"/>
    <mergeCell ref="A13:D13"/>
    <mergeCell ref="A14:D14"/>
    <mergeCell ref="A15:D15"/>
    <mergeCell ref="A16:D16"/>
    <mergeCell ref="A1:G1"/>
    <mergeCell ref="A2:G2"/>
    <mergeCell ref="A3:D3"/>
    <mergeCell ref="A4:D4"/>
    <mergeCell ref="A5:D5"/>
    <mergeCell ref="A30:E30"/>
    <mergeCell ref="A31:E31"/>
    <mergeCell ref="A32:E33"/>
    <mergeCell ref="F25:F26"/>
    <mergeCell ref="A20:D20"/>
    <mergeCell ref="A21:D21"/>
    <mergeCell ref="A24:E24"/>
    <mergeCell ref="A25:E26"/>
    <mergeCell ref="A34:E34"/>
    <mergeCell ref="A35:E35"/>
    <mergeCell ref="F32:F33"/>
    <mergeCell ref="A36:E36"/>
    <mergeCell ref="A42:E42"/>
    <mergeCell ref="A48:E48"/>
    <mergeCell ref="A37:E37"/>
    <mergeCell ref="A38:E38"/>
    <mergeCell ref="A39:E39"/>
    <mergeCell ref="A40:E40"/>
    <mergeCell ref="A41:E41"/>
    <mergeCell ref="A47:E47"/>
    <mergeCell ref="A43:E43"/>
    <mergeCell ref="A44:E44"/>
    <mergeCell ref="A45:E45"/>
    <mergeCell ref="A46:E46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55000000000000004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K61" sqref="K6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93" t="s">
        <v>54</v>
      </c>
      <c r="B1" s="93"/>
      <c r="C1" s="93"/>
      <c r="D1" s="93"/>
      <c r="E1" s="93"/>
      <c r="F1" s="93"/>
      <c r="G1" s="94"/>
    </row>
    <row r="2" spans="1:7" ht="13.2" customHeight="1" x14ac:dyDescent="0.25">
      <c r="A2" s="95" t="str">
        <f>'Пугачевская 3'!A2:G2</f>
        <v>перед собственниками дома по адресу: ул.Пугачевская 3</v>
      </c>
      <c r="B2" s="96"/>
      <c r="C2" s="96"/>
      <c r="D2" s="96"/>
      <c r="E2" s="96"/>
      <c r="F2" s="96"/>
      <c r="G2" s="96"/>
    </row>
    <row r="3" spans="1:7" ht="13.2" hidden="1" customHeight="1" x14ac:dyDescent="0.25">
      <c r="A3" s="97" t="s">
        <v>0</v>
      </c>
      <c r="B3" s="98"/>
      <c r="C3" s="98"/>
      <c r="D3" s="98"/>
      <c r="E3" s="2">
        <v>0</v>
      </c>
      <c r="F3" s="3" t="s">
        <v>1</v>
      </c>
    </row>
    <row r="4" spans="1:7" ht="13.2" hidden="1" customHeight="1" x14ac:dyDescent="0.25">
      <c r="A4" s="97" t="s">
        <v>2</v>
      </c>
      <c r="B4" s="98"/>
      <c r="C4" s="98"/>
      <c r="D4" s="98"/>
      <c r="E4" s="2"/>
      <c r="F4" s="3" t="s">
        <v>1</v>
      </c>
    </row>
    <row r="5" spans="1:7" ht="13.2" hidden="1" customHeight="1" x14ac:dyDescent="0.25">
      <c r="A5" s="97" t="s">
        <v>3</v>
      </c>
      <c r="B5" s="98"/>
      <c r="C5" s="98"/>
      <c r="D5" s="9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1" t="s">
        <v>51</v>
      </c>
      <c r="F6" s="34"/>
      <c r="G6" s="35" t="str">
        <f>'Пугачевская 3'!G6</f>
        <v>в управлении с 01.08.2015г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99" t="s">
        <v>5</v>
      </c>
      <c r="B8" s="100"/>
      <c r="C8" s="100"/>
      <c r="D8" s="101"/>
      <c r="E8" s="14" t="s">
        <v>6</v>
      </c>
      <c r="F8" s="14" t="s">
        <v>7</v>
      </c>
      <c r="G8" s="15" t="str">
        <f>'Пугачевская 3'!G8</f>
        <v>задолженность с нарастающим итогом с -01.08.2015г</v>
      </c>
    </row>
    <row r="9" spans="1:7" ht="15.6" x14ac:dyDescent="0.3">
      <c r="A9" s="102" t="s">
        <v>8</v>
      </c>
      <c r="B9" s="103"/>
      <c r="C9" s="103"/>
      <c r="D9" s="104"/>
      <c r="E9" s="16">
        <f>SUM(E10:E14)</f>
        <v>150820.12</v>
      </c>
      <c r="F9" s="16">
        <f>SUM(F10:F14)</f>
        <v>216133.93000000002</v>
      </c>
      <c r="G9" s="16">
        <f>SUM(G10:G14)</f>
        <v>8317.43</v>
      </c>
    </row>
    <row r="10" spans="1:7" ht="15.6" x14ac:dyDescent="0.3">
      <c r="A10" s="105" t="s">
        <v>9</v>
      </c>
      <c r="B10" s="106"/>
      <c r="C10" s="106"/>
      <c r="D10" s="107"/>
      <c r="E10" s="17">
        <v>88696.56</v>
      </c>
      <c r="F10" s="17">
        <v>133955.57</v>
      </c>
      <c r="G10" s="18">
        <v>3539.96</v>
      </c>
    </row>
    <row r="11" spans="1:7" ht="15.6" x14ac:dyDescent="0.3">
      <c r="A11" s="105" t="s">
        <v>10</v>
      </c>
      <c r="B11" s="106"/>
      <c r="C11" s="106"/>
      <c r="D11" s="107"/>
      <c r="E11" s="17">
        <v>0</v>
      </c>
      <c r="F11" s="17">
        <v>0</v>
      </c>
      <c r="G11" s="18">
        <v>0</v>
      </c>
    </row>
    <row r="12" spans="1:7" ht="15.6" x14ac:dyDescent="0.3">
      <c r="A12" s="105" t="s">
        <v>11</v>
      </c>
      <c r="B12" s="106"/>
      <c r="C12" s="106"/>
      <c r="D12" s="107"/>
      <c r="E12" s="17">
        <v>10919.89</v>
      </c>
      <c r="F12" s="17">
        <v>12889.01</v>
      </c>
      <c r="G12" s="18">
        <v>678.55</v>
      </c>
    </row>
    <row r="13" spans="1:7" ht="15.6" x14ac:dyDescent="0.3">
      <c r="A13" s="105" t="s">
        <v>12</v>
      </c>
      <c r="B13" s="106"/>
      <c r="C13" s="106"/>
      <c r="D13" s="107"/>
      <c r="E13" s="17">
        <v>23367.78</v>
      </c>
      <c r="F13" s="17">
        <v>27943.62</v>
      </c>
      <c r="G13" s="18">
        <v>1388.48</v>
      </c>
    </row>
    <row r="14" spans="1:7" ht="15.6" x14ac:dyDescent="0.3">
      <c r="A14" s="92" t="s">
        <v>13</v>
      </c>
      <c r="B14" s="92"/>
      <c r="C14" s="92"/>
      <c r="D14" s="92"/>
      <c r="E14" s="17">
        <v>27835.89</v>
      </c>
      <c r="F14" s="17">
        <v>41345.730000000003</v>
      </c>
      <c r="G14" s="18">
        <v>2710.44</v>
      </c>
    </row>
    <row r="15" spans="1:7" ht="15.6" x14ac:dyDescent="0.3">
      <c r="A15" s="105" t="s">
        <v>68</v>
      </c>
      <c r="B15" s="106"/>
      <c r="C15" s="106"/>
      <c r="D15" s="107"/>
      <c r="E15" s="17">
        <v>15157.53</v>
      </c>
      <c r="F15" s="17">
        <v>14582.93</v>
      </c>
      <c r="G15" s="18">
        <v>574.6</v>
      </c>
    </row>
    <row r="16" spans="1:7" ht="15.6" x14ac:dyDescent="0.3">
      <c r="A16" s="108" t="s">
        <v>44</v>
      </c>
      <c r="B16" s="109"/>
      <c r="C16" s="109"/>
      <c r="D16" s="110"/>
      <c r="E16" s="16">
        <f>SUM(E17:E20)</f>
        <v>74420.58</v>
      </c>
      <c r="F16" s="16">
        <f>SUM(F17:F20)</f>
        <v>86966.57</v>
      </c>
      <c r="G16" s="16">
        <f>SUM(G17:G20)</f>
        <v>4576.24</v>
      </c>
    </row>
    <row r="17" spans="1:12" ht="21.6" customHeight="1" x14ac:dyDescent="0.3">
      <c r="A17" s="114" t="s">
        <v>45</v>
      </c>
      <c r="B17" s="115"/>
      <c r="C17" s="115"/>
      <c r="D17" s="116"/>
      <c r="E17" s="17">
        <v>66156.12</v>
      </c>
      <c r="F17" s="17">
        <v>77596.25</v>
      </c>
      <c r="G17" s="18">
        <v>3772.28</v>
      </c>
    </row>
    <row r="18" spans="1:12" ht="15.6" x14ac:dyDescent="0.3">
      <c r="A18" s="92" t="s">
        <v>55</v>
      </c>
      <c r="B18" s="92"/>
      <c r="C18" s="92"/>
      <c r="D18" s="92"/>
      <c r="E18" s="17">
        <v>810.24</v>
      </c>
      <c r="F18" s="17">
        <v>913.28</v>
      </c>
      <c r="G18" s="18">
        <v>77.94</v>
      </c>
    </row>
    <row r="19" spans="1:12" ht="15.6" x14ac:dyDescent="0.3">
      <c r="A19" s="92" t="s">
        <v>56</v>
      </c>
      <c r="B19" s="92"/>
      <c r="C19" s="92"/>
      <c r="D19" s="92"/>
      <c r="E19" s="17"/>
      <c r="F19" s="17"/>
      <c r="G19" s="18"/>
    </row>
    <row r="20" spans="1:12" ht="15.6" x14ac:dyDescent="0.3">
      <c r="A20" s="92" t="s">
        <v>57</v>
      </c>
      <c r="B20" s="92"/>
      <c r="C20" s="92"/>
      <c r="D20" s="92"/>
      <c r="E20" s="17">
        <v>7454.22</v>
      </c>
      <c r="F20" s="17">
        <v>8457.0400000000009</v>
      </c>
      <c r="G20" s="18">
        <v>726.02</v>
      </c>
    </row>
    <row r="21" spans="1:12" ht="15.6" x14ac:dyDescent="0.3">
      <c r="A21" s="91" t="s">
        <v>14</v>
      </c>
      <c r="B21" s="91"/>
      <c r="C21" s="91"/>
      <c r="D21" s="9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2" t="s">
        <v>15</v>
      </c>
      <c r="B22" s="92"/>
      <c r="C22" s="92"/>
      <c r="D22" s="9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2" t="s">
        <v>59</v>
      </c>
      <c r="B25" s="62"/>
      <c r="C25" s="62"/>
      <c r="D25" s="62"/>
      <c r="E25" s="62"/>
      <c r="F25" s="32">
        <f>'Пугачевская 3'!F58</f>
        <v>-140398.29315748764</v>
      </c>
      <c r="G25" s="19"/>
    </row>
    <row r="26" spans="1:12" ht="13.2" customHeight="1" x14ac:dyDescent="0.25">
      <c r="A26" s="85" t="s">
        <v>60</v>
      </c>
      <c r="B26" s="86"/>
      <c r="C26" s="86"/>
      <c r="D26" s="86"/>
      <c r="E26" s="87"/>
      <c r="F26" s="81">
        <f>SUM(F28:F32)</f>
        <v>15902.439896354856</v>
      </c>
    </row>
    <row r="27" spans="1:12" ht="13.2" customHeight="1" x14ac:dyDescent="0.25">
      <c r="A27" s="88"/>
      <c r="B27" s="89"/>
      <c r="C27" s="89"/>
      <c r="D27" s="89"/>
      <c r="E27" s="90"/>
      <c r="F27" s="82"/>
    </row>
    <row r="28" spans="1:12" ht="15.6" hidden="1" customHeight="1" x14ac:dyDescent="0.3">
      <c r="A28" s="70" t="s">
        <v>16</v>
      </c>
      <c r="B28" s="65"/>
      <c r="C28" s="65"/>
      <c r="D28" s="65"/>
      <c r="E28" s="66"/>
      <c r="F28" s="25">
        <f>'[2]УК ВР декабрь нар'!W424</f>
        <v>826.63148185973205</v>
      </c>
      <c r="L28" s="36"/>
    </row>
    <row r="29" spans="1:12" ht="15.6" hidden="1" customHeight="1" x14ac:dyDescent="0.3">
      <c r="A29" s="70" t="s">
        <v>31</v>
      </c>
      <c r="B29" s="65"/>
      <c r="C29" s="65"/>
      <c r="D29" s="65"/>
      <c r="E29" s="66"/>
      <c r="F29" s="25">
        <f>'[2]УК ВР декабрь нар'!X424</f>
        <v>254.35961747927701</v>
      </c>
    </row>
    <row r="30" spans="1:12" ht="15.6" hidden="1" customHeight="1" x14ac:dyDescent="0.3">
      <c r="A30" s="70" t="s">
        <v>18</v>
      </c>
      <c r="B30" s="65"/>
      <c r="C30" s="65"/>
      <c r="D30" s="65"/>
      <c r="E30" s="66"/>
      <c r="F30" s="25">
        <f>'[2]УК ВР декабрь нар'!Y424</f>
        <v>0</v>
      </c>
    </row>
    <row r="31" spans="1:12" ht="15.6" hidden="1" customHeight="1" x14ac:dyDescent="0.3">
      <c r="A31" s="70" t="s">
        <v>19</v>
      </c>
      <c r="B31" s="65"/>
      <c r="C31" s="65"/>
      <c r="D31" s="65"/>
      <c r="E31" s="66"/>
      <c r="F31" s="25">
        <f>'[2]УК ВР декабрь нар'!AV424+'[2]УК ВР декабрь нар'!BN424</f>
        <v>11105.666000000001</v>
      </c>
    </row>
    <row r="32" spans="1:12" ht="15.6" hidden="1" customHeight="1" x14ac:dyDescent="0.3">
      <c r="A32" s="75" t="s">
        <v>61</v>
      </c>
      <c r="B32" s="83"/>
      <c r="C32" s="83"/>
      <c r="D32" s="83"/>
      <c r="E32" s="84"/>
      <c r="F32" s="25">
        <f>'[2]УК ВР декабрь нар'!AY424</f>
        <v>3715.7827970158451</v>
      </c>
    </row>
    <row r="33" spans="1:12" ht="13.2" customHeight="1" x14ac:dyDescent="0.25">
      <c r="A33" s="85" t="s">
        <v>62</v>
      </c>
      <c r="B33" s="86"/>
      <c r="C33" s="86"/>
      <c r="D33" s="86"/>
      <c r="E33" s="87"/>
      <c r="F33" s="81">
        <f>SUM(F35:F39)+4253.16</f>
        <v>9060.2011563877404</v>
      </c>
    </row>
    <row r="34" spans="1:12" ht="13.2" customHeight="1" x14ac:dyDescent="0.25">
      <c r="A34" s="88"/>
      <c r="B34" s="89"/>
      <c r="C34" s="89"/>
      <c r="D34" s="89"/>
      <c r="E34" s="90"/>
      <c r="F34" s="8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нар'!CN424+'[2]УК ВР декабрь нар'!DU424</f>
        <v>1535.1545833674791</v>
      </c>
      <c r="L35" s="36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нар'!CO424+'[2]УК ВР декабрь нар'!DV424</f>
        <v>475.89792084391837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нар'!CP424+'[2]УК ВР декабрь нар'!DW424</f>
        <v>0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нар'!BM424+'[2]УК ВР декабрь нар'!DB424+'[2]УК ВР декабрь нар'!EL424</f>
        <v>576.80000000000007</v>
      </c>
    </row>
    <row r="39" spans="1:12" ht="15.6" hidden="1" customHeight="1" x14ac:dyDescent="0.3">
      <c r="A39" s="75" t="s">
        <v>63</v>
      </c>
      <c r="B39" s="76"/>
      <c r="C39" s="76"/>
      <c r="D39" s="76"/>
      <c r="E39" s="77"/>
      <c r="F39" s="25">
        <f>'[2]УК ВР декабрь нар'!DG424+'[2]УК ВР декабрь нар'!EQ424</f>
        <v>2219.1886521763427</v>
      </c>
    </row>
    <row r="40" spans="1:12" ht="15.6" x14ac:dyDescent="0.3">
      <c r="A40" s="64" t="s">
        <v>35</v>
      </c>
      <c r="B40" s="79"/>
      <c r="C40" s="79"/>
      <c r="D40" s="79"/>
      <c r="E40" s="80"/>
      <c r="F40" s="26">
        <f>SUM(F41:F49)</f>
        <v>88844.08184163706</v>
      </c>
    </row>
    <row r="41" spans="1:12" ht="15.6" hidden="1" customHeight="1" x14ac:dyDescent="0.3">
      <c r="A41" s="71" t="s">
        <v>20</v>
      </c>
      <c r="B41" s="72"/>
      <c r="C41" s="72"/>
      <c r="D41" s="72"/>
      <c r="E41" s="73"/>
      <c r="F41" s="25">
        <f>'[2]УК ВР декабрь нар'!FB424+'[2]УК ВР декабрь нар'!FX424</f>
        <v>44174.061041271329</v>
      </c>
      <c r="L41" s="36"/>
    </row>
    <row r="42" spans="1:12" ht="15.6" hidden="1" customHeight="1" x14ac:dyDescent="0.3">
      <c r="A42" s="70" t="s">
        <v>31</v>
      </c>
      <c r="B42" s="65"/>
      <c r="C42" s="65"/>
      <c r="D42" s="65"/>
      <c r="E42" s="65"/>
      <c r="F42" s="25">
        <f>'[2]УК ВР декабрь нар'!FC424+'[2]УК ВР декабрь нар'!FY424</f>
        <v>28258.254432951962</v>
      </c>
    </row>
    <row r="43" spans="1:12" ht="15.6" hidden="1" customHeight="1" x14ac:dyDescent="0.3">
      <c r="A43" s="78" t="s">
        <v>21</v>
      </c>
      <c r="B43" s="78"/>
      <c r="C43" s="78"/>
      <c r="D43" s="78"/>
      <c r="E43" s="70"/>
      <c r="F43" s="25"/>
    </row>
    <row r="44" spans="1:12" ht="15.6" hidden="1" customHeight="1" x14ac:dyDescent="0.3">
      <c r="A44" s="70" t="s">
        <v>17</v>
      </c>
      <c r="B44" s="65"/>
      <c r="C44" s="65"/>
      <c r="D44" s="65"/>
      <c r="E44" s="65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0"/>
      <c r="F45" s="25"/>
    </row>
    <row r="46" spans="1:12" ht="15.6" hidden="1" customHeight="1" x14ac:dyDescent="0.3">
      <c r="A46" s="70" t="s">
        <v>17</v>
      </c>
      <c r="B46" s="65"/>
      <c r="C46" s="65"/>
      <c r="D46" s="65"/>
      <c r="E46" s="65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0"/>
      <c r="F47" s="25">
        <f>'[2]УК ВР декабрь нар'!FD424+'[2]УК ВР декабрь нар'!FZ424</f>
        <v>247.86</v>
      </c>
    </row>
    <row r="48" spans="1:12" ht="15.6" hidden="1" customHeight="1" x14ac:dyDescent="0.3">
      <c r="A48" s="70" t="s">
        <v>19</v>
      </c>
      <c r="B48" s="65"/>
      <c r="C48" s="65"/>
      <c r="D48" s="65"/>
      <c r="E48" s="65"/>
      <c r="F48" s="25">
        <f>'[2]УК ВР декабрь нар'!GG424+'[2]УК ВР декабрь нар'!FL424+'[2]УК ВР декабрь нар'!AK424</f>
        <v>977.85359999999991</v>
      </c>
    </row>
    <row r="49" spans="1:15" ht="15.6" hidden="1" customHeight="1" x14ac:dyDescent="0.3">
      <c r="A49" s="75" t="s">
        <v>64</v>
      </c>
      <c r="B49" s="76"/>
      <c r="C49" s="76"/>
      <c r="D49" s="76"/>
      <c r="E49" s="77"/>
      <c r="F49" s="25">
        <f>'[2]УК ВР декабрь нар'!FS424+'[2]УК ВР декабрь нар'!GL424</f>
        <v>15186.052767413774</v>
      </c>
    </row>
    <row r="50" spans="1:15" ht="15.6" customHeight="1" x14ac:dyDescent="0.3">
      <c r="A50" s="64" t="s">
        <v>37</v>
      </c>
      <c r="B50" s="65"/>
      <c r="C50" s="65"/>
      <c r="D50" s="65"/>
      <c r="E50" s="66"/>
      <c r="F50" s="30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113806.72289437967</v>
      </c>
      <c r="K51" s="19"/>
    </row>
    <row r="52" spans="1:15" ht="15.6" x14ac:dyDescent="0.3">
      <c r="A52" s="37" t="s">
        <v>66</v>
      </c>
      <c r="B52" s="33"/>
      <c r="C52" s="33"/>
      <c r="D52" s="33"/>
      <c r="E52" s="33"/>
      <c r="F52" s="26">
        <f>F53+F54+F55</f>
        <v>14179.11</v>
      </c>
    </row>
    <row r="53" spans="1:15" ht="15.6" x14ac:dyDescent="0.3">
      <c r="A53" s="70" t="s">
        <v>23</v>
      </c>
      <c r="B53" s="65"/>
      <c r="C53" s="65"/>
      <c r="D53" s="65"/>
      <c r="E53" s="65"/>
      <c r="F53" s="25">
        <v>6331.94</v>
      </c>
    </row>
    <row r="54" spans="1:15" ht="15.6" x14ac:dyDescent="0.3">
      <c r="A54" s="70" t="s">
        <v>24</v>
      </c>
      <c r="B54" s="65"/>
      <c r="C54" s="65"/>
      <c r="D54" s="65"/>
      <c r="E54" s="65"/>
      <c r="F54" s="25">
        <v>7847.17</v>
      </c>
    </row>
    <row r="55" spans="1:15" ht="18" hidden="1" customHeight="1" x14ac:dyDescent="0.3">
      <c r="A55" s="71" t="s">
        <v>25</v>
      </c>
      <c r="B55" s="72"/>
      <c r="C55" s="72"/>
      <c r="D55" s="72"/>
      <c r="E55" s="73"/>
      <c r="F55" s="25">
        <v>0</v>
      </c>
    </row>
    <row r="56" spans="1:15" ht="15.6" x14ac:dyDescent="0.3">
      <c r="A56" s="74" t="s">
        <v>67</v>
      </c>
      <c r="B56" s="74"/>
      <c r="C56" s="74"/>
      <c r="D56" s="74"/>
      <c r="E56" s="74"/>
      <c r="F56" s="26">
        <f>F51+F52</f>
        <v>127985.83289437967</v>
      </c>
      <c r="N56" s="19"/>
      <c r="O56" s="19"/>
    </row>
    <row r="57" spans="1:15" ht="15.6" x14ac:dyDescent="0.3">
      <c r="A57" s="62" t="s">
        <v>26</v>
      </c>
      <c r="B57" s="62"/>
      <c r="C57" s="62"/>
      <c r="D57" s="62"/>
      <c r="E57" s="62"/>
      <c r="F57" s="27">
        <f>E17</f>
        <v>66156.12</v>
      </c>
    </row>
    <row r="58" spans="1:15" ht="15.6" x14ac:dyDescent="0.3">
      <c r="A58" s="62" t="s">
        <v>27</v>
      </c>
      <c r="B58" s="62"/>
      <c r="C58" s="62"/>
      <c r="D58" s="62"/>
      <c r="E58" s="62"/>
      <c r="F58" s="26">
        <f>F17</f>
        <v>77596.25</v>
      </c>
      <c r="H58" s="28"/>
    </row>
    <row r="59" spans="1:15" ht="15.6" x14ac:dyDescent="0.3">
      <c r="A59" s="63" t="s">
        <v>28</v>
      </c>
      <c r="B59" s="63"/>
      <c r="C59" s="63"/>
      <c r="D59" s="63"/>
      <c r="E59" s="63"/>
      <c r="F59" s="26">
        <f>F25+F57-F56</f>
        <v>-202228.00605186733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E9" sqref="E9:G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93" t="s">
        <v>69</v>
      </c>
      <c r="B1" s="93"/>
      <c r="C1" s="93"/>
      <c r="D1" s="93"/>
      <c r="E1" s="93"/>
      <c r="F1" s="93"/>
      <c r="G1" s="94"/>
    </row>
    <row r="2" spans="1:7" ht="13.2" customHeight="1" x14ac:dyDescent="0.25">
      <c r="A2" s="95" t="str">
        <f>'Пугачевская 3'!A2:G2</f>
        <v>перед собственниками дома по адресу: ул.Пугачевская 3</v>
      </c>
      <c r="B2" s="96"/>
      <c r="C2" s="96"/>
      <c r="D2" s="96"/>
      <c r="E2" s="96"/>
      <c r="F2" s="96"/>
      <c r="G2" s="96"/>
    </row>
    <row r="3" spans="1:7" ht="13.2" hidden="1" customHeight="1" x14ac:dyDescent="0.25">
      <c r="A3" s="97" t="s">
        <v>0</v>
      </c>
      <c r="B3" s="98"/>
      <c r="C3" s="98"/>
      <c r="D3" s="98"/>
      <c r="E3" s="2">
        <v>0</v>
      </c>
      <c r="F3" s="3" t="s">
        <v>1</v>
      </c>
    </row>
    <row r="4" spans="1:7" ht="13.2" hidden="1" customHeight="1" x14ac:dyDescent="0.25">
      <c r="A4" s="97" t="s">
        <v>2</v>
      </c>
      <c r="B4" s="98"/>
      <c r="C4" s="98"/>
      <c r="D4" s="98"/>
      <c r="E4" s="2"/>
      <c r="F4" s="3" t="s">
        <v>1</v>
      </c>
    </row>
    <row r="5" spans="1:7" ht="13.2" hidden="1" customHeight="1" x14ac:dyDescent="0.25">
      <c r="A5" s="97" t="s">
        <v>3</v>
      </c>
      <c r="B5" s="98"/>
      <c r="C5" s="98"/>
      <c r="D5" s="9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1" t="s">
        <v>51</v>
      </c>
      <c r="F6" s="34"/>
      <c r="G6" s="35" t="str">
        <f>'Пугачевская 3'!G6</f>
        <v>в управлении с 01.08.2015г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99" t="s">
        <v>5</v>
      </c>
      <c r="B8" s="100"/>
      <c r="C8" s="100"/>
      <c r="D8" s="101"/>
      <c r="E8" s="14" t="s">
        <v>6</v>
      </c>
      <c r="F8" s="14" t="s">
        <v>7</v>
      </c>
      <c r="G8" s="15" t="str">
        <f>'Пугачевская 3'!G8</f>
        <v>задолженность с нарастающим итогом с -01.08.2015г</v>
      </c>
    </row>
    <row r="9" spans="1:7" ht="15.6" x14ac:dyDescent="0.3">
      <c r="A9" s="102" t="s">
        <v>8</v>
      </c>
      <c r="B9" s="103"/>
      <c r="C9" s="103"/>
      <c r="D9" s="104"/>
      <c r="E9" s="16">
        <f>SUM(E10:E15)</f>
        <v>25472.720000000001</v>
      </c>
      <c r="F9" s="16">
        <f t="shared" ref="F9:G9" si="0">SUM(F10:F15)</f>
        <v>18627.18</v>
      </c>
      <c r="G9" s="16">
        <f t="shared" si="0"/>
        <v>15737.57</v>
      </c>
    </row>
    <row r="10" spans="1:7" ht="15.6" x14ac:dyDescent="0.3">
      <c r="A10" s="105" t="s">
        <v>9</v>
      </c>
      <c r="B10" s="106"/>
      <c r="C10" s="106"/>
      <c r="D10" s="107"/>
      <c r="E10" s="17">
        <v>0</v>
      </c>
      <c r="F10" s="17">
        <v>0</v>
      </c>
      <c r="G10" s="18">
        <v>3539.96</v>
      </c>
    </row>
    <row r="11" spans="1:7" ht="15.6" x14ac:dyDescent="0.3">
      <c r="A11" s="105" t="s">
        <v>10</v>
      </c>
      <c r="B11" s="106"/>
      <c r="C11" s="106"/>
      <c r="D11" s="107"/>
      <c r="E11" s="17"/>
      <c r="F11" s="17"/>
      <c r="G11" s="18"/>
    </row>
    <row r="12" spans="1:7" ht="15.6" x14ac:dyDescent="0.3">
      <c r="A12" s="105" t="s">
        <v>11</v>
      </c>
      <c r="B12" s="106"/>
      <c r="C12" s="106"/>
      <c r="D12" s="107"/>
      <c r="E12" s="17">
        <v>11044.5</v>
      </c>
      <c r="F12" s="17">
        <v>7447.36</v>
      </c>
      <c r="G12" s="18">
        <v>4275.6899999999996</v>
      </c>
    </row>
    <row r="13" spans="1:7" ht="15.6" x14ac:dyDescent="0.3">
      <c r="A13" s="105" t="s">
        <v>12</v>
      </c>
      <c r="B13" s="106"/>
      <c r="C13" s="106"/>
      <c r="D13" s="107"/>
      <c r="E13" s="17">
        <v>20535.39</v>
      </c>
      <c r="F13" s="17">
        <v>14047.05</v>
      </c>
      <c r="G13" s="18">
        <v>7876.82</v>
      </c>
    </row>
    <row r="14" spans="1:7" ht="15.6" x14ac:dyDescent="0.3">
      <c r="A14" s="92" t="s">
        <v>13</v>
      </c>
      <c r="B14" s="92"/>
      <c r="C14" s="92"/>
      <c r="D14" s="92"/>
      <c r="E14" s="17">
        <v>-6107.17</v>
      </c>
      <c r="F14" s="17">
        <v>-2867.23</v>
      </c>
      <c r="G14" s="18">
        <v>-529.5</v>
      </c>
    </row>
    <row r="15" spans="1:7" ht="15.6" x14ac:dyDescent="0.3">
      <c r="A15" s="105" t="s">
        <v>68</v>
      </c>
      <c r="B15" s="106"/>
      <c r="C15" s="106"/>
      <c r="D15" s="107"/>
      <c r="E15" s="17">
        <v>0</v>
      </c>
      <c r="F15" s="17">
        <v>0</v>
      </c>
      <c r="G15" s="18">
        <v>574.6</v>
      </c>
    </row>
    <row r="16" spans="1:7" ht="15.6" x14ac:dyDescent="0.3">
      <c r="A16" s="108" t="s">
        <v>44</v>
      </c>
      <c r="B16" s="109"/>
      <c r="C16" s="109"/>
      <c r="D16" s="110"/>
      <c r="E16" s="16">
        <f>SUM(E17:E20)</f>
        <v>82590.97</v>
      </c>
      <c r="F16" s="16">
        <f>SUM(F17:F20)</f>
        <v>61693</v>
      </c>
      <c r="G16" s="16">
        <f>SUM(G17:G20)</f>
        <v>25474.210000000003</v>
      </c>
    </row>
    <row r="17" spans="1:12" ht="21.6" customHeight="1" x14ac:dyDescent="0.3">
      <c r="A17" s="114" t="s">
        <v>45</v>
      </c>
      <c r="B17" s="115"/>
      <c r="C17" s="115"/>
      <c r="D17" s="116"/>
      <c r="E17" s="17">
        <v>73775.42</v>
      </c>
      <c r="F17" s="17">
        <v>54995.87</v>
      </c>
      <c r="G17" s="18">
        <v>22551.83</v>
      </c>
    </row>
    <row r="18" spans="1:12" ht="15.6" x14ac:dyDescent="0.3">
      <c r="A18" s="92" t="s">
        <v>55</v>
      </c>
      <c r="B18" s="92"/>
      <c r="C18" s="92"/>
      <c r="D18" s="92"/>
      <c r="E18" s="17">
        <v>858.71</v>
      </c>
      <c r="F18" s="17">
        <v>651.97</v>
      </c>
      <c r="G18" s="18">
        <v>284.68</v>
      </c>
    </row>
    <row r="19" spans="1:12" ht="15.6" x14ac:dyDescent="0.3">
      <c r="A19" s="92" t="s">
        <v>56</v>
      </c>
      <c r="B19" s="92"/>
      <c r="C19" s="92"/>
      <c r="D19" s="92"/>
      <c r="E19" s="17"/>
      <c r="F19" s="17"/>
      <c r="G19" s="18"/>
    </row>
    <row r="20" spans="1:12" ht="15.6" x14ac:dyDescent="0.3">
      <c r="A20" s="92" t="s">
        <v>57</v>
      </c>
      <c r="B20" s="92"/>
      <c r="C20" s="92"/>
      <c r="D20" s="92"/>
      <c r="E20" s="17">
        <v>7956.84</v>
      </c>
      <c r="F20" s="17">
        <v>6045.16</v>
      </c>
      <c r="G20" s="18">
        <v>2637.7</v>
      </c>
    </row>
    <row r="21" spans="1:12" ht="15.6" x14ac:dyDescent="0.3">
      <c r="A21" s="91" t="s">
        <v>14</v>
      </c>
      <c r="B21" s="91"/>
      <c r="C21" s="91"/>
      <c r="D21" s="9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2" t="s">
        <v>15</v>
      </c>
      <c r="B22" s="92"/>
      <c r="C22" s="92"/>
      <c r="D22" s="9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2" t="s">
        <v>71</v>
      </c>
      <c r="B25" s="62"/>
      <c r="C25" s="62"/>
      <c r="D25" s="62"/>
      <c r="E25" s="62"/>
      <c r="F25" s="32">
        <f>'Пугачевская 3(2019)'!F59</f>
        <v>-202228.00605186733</v>
      </c>
      <c r="G25" s="19"/>
    </row>
    <row r="26" spans="1:12" ht="13.2" customHeight="1" x14ac:dyDescent="0.25">
      <c r="A26" s="85" t="s">
        <v>72</v>
      </c>
      <c r="B26" s="86"/>
      <c r="C26" s="86"/>
      <c r="D26" s="86"/>
      <c r="E26" s="87"/>
      <c r="F26" s="81">
        <f>SUM(F28:F32)</f>
        <v>4466.5448529420082</v>
      </c>
    </row>
    <row r="27" spans="1:12" ht="70.8" customHeight="1" x14ac:dyDescent="0.25">
      <c r="A27" s="88"/>
      <c r="B27" s="89"/>
      <c r="C27" s="89"/>
      <c r="D27" s="89"/>
      <c r="E27" s="90"/>
      <c r="F27" s="82"/>
    </row>
    <row r="28" spans="1:12" ht="15.6" hidden="1" customHeight="1" x14ac:dyDescent="0.3">
      <c r="A28" s="70" t="s">
        <v>16</v>
      </c>
      <c r="B28" s="65"/>
      <c r="C28" s="65"/>
      <c r="D28" s="65"/>
      <c r="E28" s="66"/>
      <c r="F28" s="25">
        <f>'[3]УК ВР декабрь нар'!W424</f>
        <v>892.33066001080363</v>
      </c>
      <c r="L28" s="36"/>
    </row>
    <row r="29" spans="1:12" ht="15.6" hidden="1" customHeight="1" x14ac:dyDescent="0.3">
      <c r="A29" s="70" t="s">
        <v>31</v>
      </c>
      <c r="B29" s="65"/>
      <c r="C29" s="65"/>
      <c r="D29" s="65"/>
      <c r="E29" s="66"/>
      <c r="F29" s="25">
        <f>'[3]УК ВР декабрь нар'!X424</f>
        <v>223.44706560078404</v>
      </c>
    </row>
    <row r="30" spans="1:12" ht="15.6" hidden="1" customHeight="1" x14ac:dyDescent="0.3">
      <c r="A30" s="70" t="s">
        <v>18</v>
      </c>
      <c r="B30" s="65"/>
      <c r="C30" s="65"/>
      <c r="D30" s="65"/>
      <c r="E30" s="66"/>
      <c r="F30" s="25">
        <f>'[3]УК ВР декабрь нар'!Y424</f>
        <v>0</v>
      </c>
    </row>
    <row r="31" spans="1:12" ht="15.6" hidden="1" customHeight="1" x14ac:dyDescent="0.3">
      <c r="A31" s="70" t="s">
        <v>19</v>
      </c>
      <c r="B31" s="65"/>
      <c r="C31" s="65"/>
      <c r="D31" s="65"/>
      <c r="E31" s="66"/>
      <c r="F31" s="25">
        <f>'[3]УК ВР декабрь нар'!AA424+'[3]УК ВР декабрь нар'!AB424+'[3]УК ВР декабрь нар'!AC424+'[3]УК ВР декабрь нар'!AD424+'[3]УК ВР декабрь нар'!AE424+'[3]УК ВР декабрь нар'!AF424+'[3]УК ВР декабрь нар'!AG424+'[3]УК ВР декабрь нар'!AH424+'[3]УК ВР декабрь нар'!AJ424+'[3]УК ВР декабрь нар'!AL424+'[3]УК ВР декабрь нар'!AN424+'[3]УК ВР декабрь нар'!AO424+'[3]УК ВР декабрь нар'!AP424+'[3]УК ВР декабрь нар'!AQ424+'[3]УК ВР декабрь нар'!AR424+'[3]УК ВР декабрь нар'!AT424</f>
        <v>0</v>
      </c>
    </row>
    <row r="32" spans="1:12" ht="15.6" hidden="1" customHeight="1" x14ac:dyDescent="0.3">
      <c r="A32" s="75" t="s">
        <v>61</v>
      </c>
      <c r="B32" s="83"/>
      <c r="C32" s="83"/>
      <c r="D32" s="83"/>
      <c r="E32" s="84"/>
      <c r="F32" s="25">
        <f>'[3]УК ВР декабрь нар'!AY424</f>
        <v>3350.7671273304204</v>
      </c>
    </row>
    <row r="33" spans="1:12" ht="13.2" customHeight="1" x14ac:dyDescent="0.25">
      <c r="A33" s="85" t="s">
        <v>73</v>
      </c>
      <c r="B33" s="86"/>
      <c r="C33" s="86"/>
      <c r="D33" s="86"/>
      <c r="E33" s="87"/>
      <c r="F33" s="81">
        <f>SUM(F35:F39)+1339.2</f>
        <v>51506.762332797036</v>
      </c>
    </row>
    <row r="34" spans="1:12" ht="87.6" customHeight="1" x14ac:dyDescent="0.25">
      <c r="A34" s="88"/>
      <c r="B34" s="89"/>
      <c r="C34" s="89"/>
      <c r="D34" s="89"/>
      <c r="E34" s="90"/>
      <c r="F34" s="8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нар'!CN424+'[3]УК ВР декабрь нар'!DU424</f>
        <v>26965.577570495527</v>
      </c>
      <c r="L35" s="36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нар'!CO424+'[3]УК ВР декабрь нар'!DV424</f>
        <v>6863.0609667479293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нар'!CP424+'[3]УК ВР декабрь нар'!DW424</f>
        <v>0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нар'!AI424+'[3]УК ВР декабрь нар'!AS424+'[3]УК ВР декабрь нар'!BM424+'[3]УК ВР декабрь нар'!DB424+'[3]УК ВР декабрь нар'!EK424+'[3]УК ВР декабрь нар'!AM424</f>
        <v>0</v>
      </c>
    </row>
    <row r="39" spans="1:12" ht="15.6" hidden="1" customHeight="1" x14ac:dyDescent="0.3">
      <c r="A39" s="75" t="s">
        <v>63</v>
      </c>
      <c r="B39" s="76"/>
      <c r="C39" s="76"/>
      <c r="D39" s="76"/>
      <c r="E39" s="77"/>
      <c r="F39" s="25">
        <f>'[3]УК ВР декабрь нар'!DF424+'[3]УК ВР декабрь нар'!EP424</f>
        <v>16338.923795553577</v>
      </c>
    </row>
    <row r="40" spans="1:12" ht="63.6" customHeight="1" x14ac:dyDescent="0.3">
      <c r="A40" s="64" t="s">
        <v>74</v>
      </c>
      <c r="B40" s="79"/>
      <c r="C40" s="79"/>
      <c r="D40" s="79"/>
      <c r="E40" s="80"/>
      <c r="F40" s="26">
        <f>SUM(F41:F49)</f>
        <v>58104.805431381777</v>
      </c>
    </row>
    <row r="41" spans="1:12" ht="15.6" hidden="1" customHeight="1" x14ac:dyDescent="0.3">
      <c r="A41" s="71" t="s">
        <v>20</v>
      </c>
      <c r="B41" s="72"/>
      <c r="C41" s="72"/>
      <c r="D41" s="72"/>
      <c r="E41" s="73"/>
      <c r="F41" s="25">
        <f>'[3]УК ВР декабрь нар'!FB424+'[3]УК ВР декабрь нар'!FX424</f>
        <v>35157.429875880072</v>
      </c>
      <c r="L41" s="36"/>
    </row>
    <row r="42" spans="1:12" ht="15.6" hidden="1" customHeight="1" x14ac:dyDescent="0.3">
      <c r="A42" s="70" t="s">
        <v>31</v>
      </c>
      <c r="B42" s="65"/>
      <c r="C42" s="65"/>
      <c r="D42" s="65"/>
      <c r="E42" s="65"/>
      <c r="F42" s="25">
        <f>'[3]УК ВР декабрь нар'!FC424+'[3]УК ВР декабрь нар'!FY424</f>
        <v>9673.3208430692466</v>
      </c>
    </row>
    <row r="43" spans="1:12" ht="15.6" hidden="1" customHeight="1" x14ac:dyDescent="0.3">
      <c r="A43" s="78" t="s">
        <v>21</v>
      </c>
      <c r="B43" s="78"/>
      <c r="C43" s="78"/>
      <c r="D43" s="78"/>
      <c r="E43" s="70"/>
      <c r="F43" s="25"/>
    </row>
    <row r="44" spans="1:12" ht="15.6" hidden="1" customHeight="1" x14ac:dyDescent="0.3">
      <c r="A44" s="70" t="s">
        <v>17</v>
      </c>
      <c r="B44" s="65"/>
      <c r="C44" s="65"/>
      <c r="D44" s="65"/>
      <c r="E44" s="65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0"/>
      <c r="F45" s="25"/>
    </row>
    <row r="46" spans="1:12" ht="15.6" hidden="1" customHeight="1" x14ac:dyDescent="0.3">
      <c r="A46" s="70" t="s">
        <v>17</v>
      </c>
      <c r="B46" s="65"/>
      <c r="C46" s="65"/>
      <c r="D46" s="65"/>
      <c r="E46" s="65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0"/>
      <c r="F47" s="25">
        <f>'[3]УК ВР декабрь нар'!FD424+'[3]УК ВР декабрь нар'!FZ424</f>
        <v>441.17039999999997</v>
      </c>
    </row>
    <row r="48" spans="1:12" ht="15.6" hidden="1" customHeight="1" x14ac:dyDescent="0.3">
      <c r="A48" s="70" t="s">
        <v>19</v>
      </c>
      <c r="B48" s="65"/>
      <c r="C48" s="65"/>
      <c r="D48" s="65"/>
      <c r="E48" s="65"/>
      <c r="F48" s="25">
        <f>'[3]УК ВР декабрь нар'!GG424+'[3]УК ВР декабрь нар'!FL424+'[3]УК ВР декабрь нар'!FE424+'[3]УК ВР декабрь нар'!AK424</f>
        <v>1466.8416</v>
      </c>
    </row>
    <row r="49" spans="1:15" ht="15.6" hidden="1" customHeight="1" x14ac:dyDescent="0.3">
      <c r="A49" s="75" t="s">
        <v>64</v>
      </c>
      <c r="B49" s="76"/>
      <c r="C49" s="76"/>
      <c r="D49" s="76"/>
      <c r="E49" s="77"/>
      <c r="F49" s="25">
        <f>'[3]УК ВР декабрь нар'!FS424+'[3]УК ВР декабрь нар'!GL424</f>
        <v>11366.042712432456</v>
      </c>
    </row>
    <row r="50" spans="1:15" ht="15.6" customHeight="1" x14ac:dyDescent="0.3">
      <c r="A50" s="64" t="s">
        <v>37</v>
      </c>
      <c r="B50" s="65"/>
      <c r="C50" s="65"/>
      <c r="D50" s="65"/>
      <c r="E50" s="66"/>
      <c r="F50" s="30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114078.11261712082</v>
      </c>
      <c r="K51" s="19"/>
    </row>
    <row r="52" spans="1:15" ht="15.6" x14ac:dyDescent="0.3">
      <c r="A52" s="37" t="s">
        <v>66</v>
      </c>
      <c r="B52" s="38"/>
      <c r="C52" s="38"/>
      <c r="D52" s="38"/>
      <c r="E52" s="38"/>
      <c r="F52" s="26">
        <f>F53+F54+F55</f>
        <v>10177.69</v>
      </c>
    </row>
    <row r="53" spans="1:15" ht="15.6" x14ac:dyDescent="0.3">
      <c r="A53" s="70" t="s">
        <v>23</v>
      </c>
      <c r="B53" s="65"/>
      <c r="C53" s="65"/>
      <c r="D53" s="65"/>
      <c r="E53" s="65"/>
      <c r="F53" s="25">
        <v>3209.17</v>
      </c>
    </row>
    <row r="54" spans="1:15" ht="15.6" x14ac:dyDescent="0.3">
      <c r="A54" s="70" t="s">
        <v>24</v>
      </c>
      <c r="B54" s="65"/>
      <c r="C54" s="65"/>
      <c r="D54" s="65"/>
      <c r="E54" s="65"/>
      <c r="F54" s="25">
        <v>6968.52</v>
      </c>
    </row>
    <row r="55" spans="1:15" ht="18" hidden="1" customHeight="1" x14ac:dyDescent="0.3">
      <c r="A55" s="71" t="s">
        <v>25</v>
      </c>
      <c r="B55" s="72"/>
      <c r="C55" s="72"/>
      <c r="D55" s="72"/>
      <c r="E55" s="73"/>
      <c r="F55" s="25">
        <v>0</v>
      </c>
    </row>
    <row r="56" spans="1:15" ht="15.6" x14ac:dyDescent="0.3">
      <c r="A56" s="74" t="s">
        <v>67</v>
      </c>
      <c r="B56" s="74"/>
      <c r="C56" s="74"/>
      <c r="D56" s="74"/>
      <c r="E56" s="74"/>
      <c r="F56" s="26">
        <f>F51+F52</f>
        <v>124255.80261712082</v>
      </c>
      <c r="N56" s="19"/>
      <c r="O56" s="19"/>
    </row>
    <row r="57" spans="1:15" ht="15.6" x14ac:dyDescent="0.3">
      <c r="A57" s="62" t="s">
        <v>26</v>
      </c>
      <c r="B57" s="62"/>
      <c r="C57" s="62"/>
      <c r="D57" s="62"/>
      <c r="E57" s="62"/>
      <c r="F57" s="27">
        <f>E17</f>
        <v>73775.42</v>
      </c>
    </row>
    <row r="58" spans="1:15" ht="15.6" x14ac:dyDescent="0.3">
      <c r="A58" s="62" t="s">
        <v>27</v>
      </c>
      <c r="B58" s="62"/>
      <c r="C58" s="62"/>
      <c r="D58" s="62"/>
      <c r="E58" s="62"/>
      <c r="F58" s="26">
        <f>F17</f>
        <v>54995.87</v>
      </c>
      <c r="H58" s="28"/>
    </row>
    <row r="59" spans="1:15" ht="15.6" x14ac:dyDescent="0.3">
      <c r="A59" s="63" t="s">
        <v>28</v>
      </c>
      <c r="B59" s="63"/>
      <c r="C59" s="63"/>
      <c r="D59" s="63"/>
      <c r="E59" s="63"/>
      <c r="F59" s="26">
        <f>F25+F57-F56</f>
        <v>-252708.38866898813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3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3" t="s">
        <v>79</v>
      </c>
      <c r="B1" s="93"/>
      <c r="C1" s="93"/>
      <c r="D1" s="93"/>
      <c r="E1" s="93"/>
      <c r="F1" s="93"/>
      <c r="G1" s="94"/>
    </row>
    <row r="2" spans="1:7" x14ac:dyDescent="0.25">
      <c r="A2" s="95" t="str">
        <f>'Пугачевская 3'!A2:G2</f>
        <v>перед собственниками дома по адресу: ул.Пугачевская 3</v>
      </c>
      <c r="B2" s="96"/>
      <c r="C2" s="96"/>
      <c r="D2" s="96"/>
      <c r="E2" s="96"/>
      <c r="F2" s="96"/>
      <c r="G2" s="96"/>
    </row>
    <row r="3" spans="1:7" hidden="1" x14ac:dyDescent="0.25">
      <c r="A3" s="97" t="s">
        <v>0</v>
      </c>
      <c r="B3" s="98"/>
      <c r="C3" s="98"/>
      <c r="D3" s="98"/>
      <c r="E3" s="2">
        <v>0</v>
      </c>
      <c r="F3" s="3" t="s">
        <v>1</v>
      </c>
    </row>
    <row r="4" spans="1:7" hidden="1" x14ac:dyDescent="0.25">
      <c r="A4" s="97" t="s">
        <v>2</v>
      </c>
      <c r="B4" s="98"/>
      <c r="C4" s="98"/>
      <c r="D4" s="98"/>
      <c r="E4" s="2"/>
      <c r="F4" s="3" t="s">
        <v>1</v>
      </c>
    </row>
    <row r="5" spans="1:7" hidden="1" x14ac:dyDescent="0.25">
      <c r="A5" s="97" t="s">
        <v>3</v>
      </c>
      <c r="B5" s="98"/>
      <c r="C5" s="98"/>
      <c r="D5" s="98"/>
      <c r="E5" s="2"/>
      <c r="F5" s="3" t="s">
        <v>4</v>
      </c>
    </row>
    <row r="6" spans="1:7" x14ac:dyDescent="0.25">
      <c r="A6" s="4"/>
      <c r="B6" s="5"/>
      <c r="C6" s="6"/>
      <c r="D6" s="7"/>
      <c r="E6" s="40" t="s">
        <v>76</v>
      </c>
      <c r="F6" s="34"/>
      <c r="G6" s="1" t="str">
        <f>'Пугачевская 3'!G6</f>
        <v>в управлении с 01.08.2015г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99" t="s">
        <v>5</v>
      </c>
      <c r="B8" s="100"/>
      <c r="C8" s="100"/>
      <c r="D8" s="101"/>
      <c r="E8" s="14" t="s">
        <v>6</v>
      </c>
      <c r="F8" s="14" t="s">
        <v>7</v>
      </c>
      <c r="G8" s="15" t="str">
        <f>'Пугачевская 3'!G8</f>
        <v>задолженность с нарастающим итогом с -01.08.2015г</v>
      </c>
    </row>
    <row r="9" spans="1:7" ht="15.6" x14ac:dyDescent="0.3">
      <c r="A9" s="102" t="s">
        <v>8</v>
      </c>
      <c r="B9" s="103"/>
      <c r="C9" s="103"/>
      <c r="D9" s="104"/>
      <c r="E9" s="16">
        <f>SUM(E10:E15)</f>
        <v>-1524.2400000000002</v>
      </c>
      <c r="F9" s="16">
        <f t="shared" ref="F9:G9" si="0">SUM(F10:F15)</f>
        <v>15426.769999999999</v>
      </c>
      <c r="G9" s="16">
        <f t="shared" si="0"/>
        <v>-1213.44</v>
      </c>
    </row>
    <row r="10" spans="1:7" ht="15.6" x14ac:dyDescent="0.3">
      <c r="A10" s="105" t="s">
        <v>9</v>
      </c>
      <c r="B10" s="106"/>
      <c r="C10" s="106"/>
      <c r="D10" s="107"/>
      <c r="E10" s="17">
        <v>0</v>
      </c>
      <c r="F10" s="17">
        <v>3539.96</v>
      </c>
      <c r="G10" s="18">
        <v>0</v>
      </c>
    </row>
    <row r="11" spans="1:7" ht="15.6" x14ac:dyDescent="0.3">
      <c r="A11" s="105" t="s">
        <v>10</v>
      </c>
      <c r="B11" s="106"/>
      <c r="C11" s="106"/>
      <c r="D11" s="107"/>
      <c r="E11" s="17"/>
      <c r="F11" s="17"/>
      <c r="G11" s="18"/>
    </row>
    <row r="12" spans="1:7" ht="15.6" x14ac:dyDescent="0.3">
      <c r="A12" s="105" t="s">
        <v>11</v>
      </c>
      <c r="B12" s="106"/>
      <c r="C12" s="106"/>
      <c r="D12" s="107"/>
      <c r="E12" s="17">
        <v>279.36</v>
      </c>
      <c r="F12" s="17">
        <v>4555.05</v>
      </c>
      <c r="G12" s="18">
        <v>0</v>
      </c>
    </row>
    <row r="13" spans="1:7" ht="15.6" x14ac:dyDescent="0.3">
      <c r="A13" s="105" t="s">
        <v>12</v>
      </c>
      <c r="B13" s="106"/>
      <c r="C13" s="106"/>
      <c r="D13" s="107"/>
      <c r="E13" s="17">
        <v>431.78</v>
      </c>
      <c r="F13" s="17">
        <v>8308.6</v>
      </c>
      <c r="G13" s="18">
        <v>0</v>
      </c>
    </row>
    <row r="14" spans="1:7" ht="15.6" x14ac:dyDescent="0.3">
      <c r="A14" s="92" t="s">
        <v>13</v>
      </c>
      <c r="B14" s="92"/>
      <c r="C14" s="92"/>
      <c r="D14" s="92"/>
      <c r="E14" s="17">
        <v>0</v>
      </c>
      <c r="F14" s="17">
        <v>683.94</v>
      </c>
      <c r="G14" s="18">
        <v>-1213.44</v>
      </c>
    </row>
    <row r="15" spans="1:7" ht="15.6" x14ac:dyDescent="0.3">
      <c r="A15" s="105" t="s">
        <v>77</v>
      </c>
      <c r="B15" s="106"/>
      <c r="C15" s="106"/>
      <c r="D15" s="107"/>
      <c r="E15" s="17">
        <v>-2235.38</v>
      </c>
      <c r="F15" s="17">
        <v>-1660.78</v>
      </c>
      <c r="G15" s="18">
        <v>0</v>
      </c>
    </row>
    <row r="16" spans="1:7" ht="15.6" x14ac:dyDescent="0.3">
      <c r="A16" s="108" t="s">
        <v>44</v>
      </c>
      <c r="B16" s="109"/>
      <c r="C16" s="109"/>
      <c r="D16" s="110"/>
      <c r="E16" s="16">
        <f>SUM(E17:E20)</f>
        <v>102600.39</v>
      </c>
      <c r="F16" s="16">
        <f t="shared" ref="F16:G16" si="1">SUM(F17:F20)</f>
        <v>121118.76</v>
      </c>
      <c r="G16" s="16">
        <f t="shared" si="1"/>
        <v>6955.84</v>
      </c>
    </row>
    <row r="17" spans="1:12" ht="22.2" customHeight="1" x14ac:dyDescent="0.3">
      <c r="A17" s="114" t="s">
        <v>45</v>
      </c>
      <c r="B17" s="115"/>
      <c r="C17" s="115"/>
      <c r="D17" s="116"/>
      <c r="E17" s="17">
        <v>93674.64</v>
      </c>
      <c r="F17" s="17">
        <v>110119.31</v>
      </c>
      <c r="G17" s="18">
        <v>6107.16</v>
      </c>
    </row>
    <row r="18" spans="1:12" ht="15.6" x14ac:dyDescent="0.3">
      <c r="A18" s="92" t="s">
        <v>55</v>
      </c>
      <c r="B18" s="92"/>
      <c r="C18" s="92"/>
      <c r="D18" s="92"/>
      <c r="E18" s="17">
        <v>868.26</v>
      </c>
      <c r="F18" s="17">
        <v>1070.81</v>
      </c>
      <c r="G18" s="18">
        <v>82.13</v>
      </c>
    </row>
    <row r="19" spans="1:12" ht="15.6" x14ac:dyDescent="0.3">
      <c r="A19" s="92" t="s">
        <v>56</v>
      </c>
      <c r="B19" s="92"/>
      <c r="C19" s="92"/>
      <c r="D19" s="92"/>
      <c r="E19" s="17"/>
      <c r="F19" s="17"/>
      <c r="G19" s="18"/>
    </row>
    <row r="20" spans="1:12" ht="15.6" x14ac:dyDescent="0.3">
      <c r="A20" s="92" t="s">
        <v>57</v>
      </c>
      <c r="B20" s="92"/>
      <c r="C20" s="92"/>
      <c r="D20" s="92"/>
      <c r="E20" s="17">
        <v>8057.49</v>
      </c>
      <c r="F20" s="17">
        <v>9928.64</v>
      </c>
      <c r="G20" s="18">
        <v>766.55</v>
      </c>
    </row>
    <row r="21" spans="1:12" ht="15.6" hidden="1" x14ac:dyDescent="0.3">
      <c r="A21" s="91" t="s">
        <v>14</v>
      </c>
      <c r="B21" s="91"/>
      <c r="C21" s="91"/>
      <c r="D21" s="9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2" t="s">
        <v>15</v>
      </c>
      <c r="B22" s="92"/>
      <c r="C22" s="92"/>
      <c r="D22" s="9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2" t="s">
        <v>78</v>
      </c>
      <c r="B25" s="62"/>
      <c r="C25" s="62"/>
      <c r="D25" s="62"/>
      <c r="E25" s="62"/>
      <c r="F25" s="32">
        <f>'Пугачевская 3(2020)'!F59</f>
        <v>-252708.38866898813</v>
      </c>
      <c r="G25" s="19"/>
    </row>
    <row r="26" spans="1:12" x14ac:dyDescent="0.25">
      <c r="A26" s="85" t="s">
        <v>72</v>
      </c>
      <c r="B26" s="86"/>
      <c r="C26" s="86"/>
      <c r="D26" s="86"/>
      <c r="E26" s="87"/>
      <c r="F26" s="81">
        <f>SUM(F28:F32)</f>
        <v>2853.9166307927849</v>
      </c>
    </row>
    <row r="27" spans="1:12" ht="56.4" customHeight="1" x14ac:dyDescent="0.25">
      <c r="A27" s="88"/>
      <c r="B27" s="89"/>
      <c r="C27" s="89"/>
      <c r="D27" s="89"/>
      <c r="E27" s="90"/>
      <c r="F27" s="82"/>
    </row>
    <row r="28" spans="1:12" ht="15.6" hidden="1" x14ac:dyDescent="0.3">
      <c r="A28" s="70" t="s">
        <v>16</v>
      </c>
      <c r="B28" s="65"/>
      <c r="C28" s="65"/>
      <c r="D28" s="65"/>
      <c r="E28" s="66"/>
      <c r="F28" s="25">
        <f>'[4]УК ВР декабрь нар'!W424</f>
        <v>528.46269647347299</v>
      </c>
      <c r="L28" s="36"/>
    </row>
    <row r="29" spans="1:12" ht="15.6" hidden="1" x14ac:dyDescent="0.3">
      <c r="A29" s="70" t="s">
        <v>31</v>
      </c>
      <c r="B29" s="65"/>
      <c r="C29" s="65"/>
      <c r="D29" s="65"/>
      <c r="E29" s="66"/>
      <c r="F29" s="25">
        <f>'[4]УК ВР декабрь нар'!X424</f>
        <v>127.46878540833767</v>
      </c>
    </row>
    <row r="30" spans="1:12" ht="15.6" hidden="1" x14ac:dyDescent="0.3">
      <c r="A30" s="70" t="s">
        <v>18</v>
      </c>
      <c r="B30" s="65"/>
      <c r="C30" s="65"/>
      <c r="D30" s="65"/>
      <c r="E30" s="66"/>
      <c r="F30" s="25">
        <f>'[4]УК ВР декабрь нар'!Y424+'[4]УК ВР декабрь нар'!DX424</f>
        <v>217.42270000000002</v>
      </c>
    </row>
    <row r="31" spans="1:12" ht="15.6" hidden="1" x14ac:dyDescent="0.3">
      <c r="A31" s="70" t="s">
        <v>19</v>
      </c>
      <c r="B31" s="65"/>
      <c r="C31" s="65"/>
      <c r="D31" s="65"/>
      <c r="E31" s="66"/>
      <c r="F31" s="25">
        <f>'[4]УК ВР декабрь нар'!AV424+'[4]УК ВР декабрь нар'!BM424+'[4]УК ВР декабрь нар'!BN424+'[4]УК ВР декабрь нар'!BO424+'[4]УК ВР декабрь нар'!BP424+'[4]УК ВР декабрь нар'!EG424+'[4]УК ВР декабрь нар'!EH424+'[4]УК ВР декабрь нар'!EI424+'[4]УК ВР декабрь нар'!EJ424</f>
        <v>0</v>
      </c>
    </row>
    <row r="32" spans="1:12" ht="15.6" hidden="1" x14ac:dyDescent="0.3">
      <c r="A32" s="75" t="s">
        <v>61</v>
      </c>
      <c r="B32" s="83"/>
      <c r="C32" s="83"/>
      <c r="D32" s="83"/>
      <c r="E32" s="84"/>
      <c r="F32" s="25">
        <f>'[4]УК ВР декабрь нар'!AY424</f>
        <v>1980.5624489109741</v>
      </c>
    </row>
    <row r="33" spans="1:12" x14ac:dyDescent="0.25">
      <c r="A33" s="85" t="s">
        <v>73</v>
      </c>
      <c r="B33" s="86"/>
      <c r="C33" s="86"/>
      <c r="D33" s="86"/>
      <c r="E33" s="87"/>
      <c r="F33" s="81">
        <f>SUM(F35:F39)+11416.6</f>
        <v>62944.656540550473</v>
      </c>
    </row>
    <row r="34" spans="1:12" ht="94.8" customHeight="1" x14ac:dyDescent="0.25">
      <c r="A34" s="88"/>
      <c r="B34" s="89"/>
      <c r="C34" s="89"/>
      <c r="D34" s="89"/>
      <c r="E34" s="90"/>
      <c r="F34" s="82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нар'!CN424+'[4]УК ВР декабрь нар'!DU424</f>
        <v>31699.084381251098</v>
      </c>
      <c r="L35" s="36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нар'!CO424+'[4]УК ВР декабрь нар'!DV424</f>
        <v>7529.843406683518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нар'!CP424+'[4]УК ВР декабрь нар'!DL424+'[4]УК ВР декабрь нар'!DP424+'[4]УК ВР декабрь нар'!DT424</f>
        <v>0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нар'!DB424+'[4]УК ВР декабрь нар'!DY424+'[4]УК ВР декабрь нар'!DZ424+'[4]УК ВР декабрь нар'!EA424+'[4]УК ВР декабрь нар'!EB424+'[4]УК ВР декабрь нар'!EC424+'[4]УК ВР декабрь нар'!ED424+'[4]УК ВР декабрь нар'!EE424+'[4]УК ВР декабрь нар'!EF424</f>
        <v>0</v>
      </c>
    </row>
    <row r="39" spans="1:12" ht="51" hidden="1" customHeight="1" x14ac:dyDescent="0.3">
      <c r="A39" s="75" t="s">
        <v>63</v>
      </c>
      <c r="B39" s="76"/>
      <c r="C39" s="76"/>
      <c r="D39" s="76"/>
      <c r="E39" s="77"/>
      <c r="F39" s="25">
        <f>'[4]УК ВР декабрь нар'!DG424+'[4]УК ВР декабрь нар'!EP424</f>
        <v>12299.128752615858</v>
      </c>
    </row>
    <row r="40" spans="1:12" ht="72" customHeight="1" x14ac:dyDescent="0.3">
      <c r="A40" s="64" t="s">
        <v>74</v>
      </c>
      <c r="B40" s="79"/>
      <c r="C40" s="79"/>
      <c r="D40" s="79"/>
      <c r="E40" s="80"/>
      <c r="F40" s="26">
        <f>SUM(F41:F49)</f>
        <v>88098.971400000009</v>
      </c>
    </row>
    <row r="41" spans="1:12" ht="15.6" hidden="1" x14ac:dyDescent="0.3">
      <c r="A41" s="71" t="s">
        <v>20</v>
      </c>
      <c r="B41" s="72"/>
      <c r="C41" s="72"/>
      <c r="D41" s="72"/>
      <c r="E41" s="73"/>
      <c r="F41" s="25">
        <f>'[4]УК ВР декабрь нар'!$EU424+'[4]УК ВР декабрь нар'!FV424+'[4]УК ВР декабрь нар'!EY424</f>
        <v>85837.440000000002</v>
      </c>
      <c r="L41" s="36"/>
    </row>
    <row r="42" spans="1:12" ht="15.6" hidden="1" x14ac:dyDescent="0.3">
      <c r="A42" s="70" t="s">
        <v>31</v>
      </c>
      <c r="B42" s="65"/>
      <c r="C42" s="65"/>
      <c r="D42" s="65"/>
      <c r="E42" s="65"/>
      <c r="F42" s="25"/>
    </row>
    <row r="43" spans="1:12" ht="15.6" hidden="1" x14ac:dyDescent="0.3">
      <c r="A43" s="78" t="s">
        <v>21</v>
      </c>
      <c r="B43" s="78"/>
      <c r="C43" s="78"/>
      <c r="D43" s="78"/>
      <c r="E43" s="70"/>
      <c r="F43" s="25"/>
    </row>
    <row r="44" spans="1:12" ht="15.6" hidden="1" x14ac:dyDescent="0.3">
      <c r="A44" s="70" t="s">
        <v>17</v>
      </c>
      <c r="B44" s="65"/>
      <c r="C44" s="65"/>
      <c r="D44" s="65"/>
      <c r="E44" s="65"/>
      <c r="F44" s="25"/>
    </row>
    <row r="45" spans="1:12" ht="15.6" hidden="1" x14ac:dyDescent="0.3">
      <c r="A45" s="78" t="s">
        <v>22</v>
      </c>
      <c r="B45" s="78"/>
      <c r="C45" s="78"/>
      <c r="D45" s="78"/>
      <c r="E45" s="70"/>
      <c r="F45" s="25"/>
    </row>
    <row r="46" spans="1:12" ht="15.6" hidden="1" x14ac:dyDescent="0.3">
      <c r="A46" s="70" t="s">
        <v>17</v>
      </c>
      <c r="B46" s="65"/>
      <c r="C46" s="65"/>
      <c r="D46" s="65"/>
      <c r="E46" s="65"/>
      <c r="F46" s="25"/>
    </row>
    <row r="47" spans="1:12" ht="15.6" hidden="1" x14ac:dyDescent="0.3">
      <c r="A47" s="78" t="s">
        <v>18</v>
      </c>
      <c r="B47" s="78"/>
      <c r="C47" s="78"/>
      <c r="D47" s="78"/>
      <c r="E47" s="70"/>
      <c r="F47" s="25">
        <f>'[4]УК ВР декабрь нар'!EW424+'[4]УК ВР декабрь нар'!FA424+'[4]УК ВР декабрь нар'!FZ424</f>
        <v>827.12879999999984</v>
      </c>
    </row>
    <row r="48" spans="1:12" ht="15.6" hidden="1" x14ac:dyDescent="0.3">
      <c r="A48" s="70" t="s">
        <v>19</v>
      </c>
      <c r="B48" s="65"/>
      <c r="C48" s="65"/>
      <c r="D48" s="65"/>
      <c r="E48" s="65"/>
      <c r="F48" s="25">
        <f>'[4]УК ВР декабрь нар'!FL424+'[4]УК ВР декабрь нар'!GG424</f>
        <v>1434.4025999999997</v>
      </c>
    </row>
    <row r="49" spans="1:15" ht="15.6" hidden="1" x14ac:dyDescent="0.3">
      <c r="A49" s="75" t="s">
        <v>64</v>
      </c>
      <c r="B49" s="76"/>
      <c r="C49" s="76"/>
      <c r="D49" s="76"/>
      <c r="E49" s="77"/>
      <c r="F49" s="25">
        <f>'[4]УК ВР декабрь нар'!FS424+'[4]УК ВР декабрь нар'!GL424</f>
        <v>0</v>
      </c>
    </row>
    <row r="50" spans="1:15" ht="15.6" hidden="1" customHeight="1" x14ac:dyDescent="0.3">
      <c r="A50" s="64" t="s">
        <v>37</v>
      </c>
      <c r="B50" s="65"/>
      <c r="C50" s="65"/>
      <c r="D50" s="65"/>
      <c r="E50" s="66"/>
      <c r="F50" s="30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153897.54457134329</v>
      </c>
      <c r="G51" s="19"/>
      <c r="K51" s="19"/>
    </row>
    <row r="52" spans="1:15" ht="15.6" x14ac:dyDescent="0.3">
      <c r="A52" s="37" t="s">
        <v>66</v>
      </c>
      <c r="B52" s="39"/>
      <c r="C52" s="39"/>
      <c r="D52" s="39"/>
      <c r="E52" s="39"/>
      <c r="F52" s="26">
        <f>F53+F54+F55</f>
        <v>10459.36</v>
      </c>
    </row>
    <row r="53" spans="1:15" ht="15.6" x14ac:dyDescent="0.3">
      <c r="A53" s="70" t="s">
        <v>23</v>
      </c>
      <c r="B53" s="65"/>
      <c r="C53" s="65"/>
      <c r="D53" s="65"/>
      <c r="E53" s="65"/>
      <c r="F53" s="25">
        <v>2924.07</v>
      </c>
    </row>
    <row r="54" spans="1:15" ht="15.6" x14ac:dyDescent="0.3">
      <c r="A54" s="70" t="s">
        <v>24</v>
      </c>
      <c r="B54" s="65"/>
      <c r="C54" s="65"/>
      <c r="D54" s="65"/>
      <c r="E54" s="65"/>
      <c r="F54" s="25">
        <v>7535.29</v>
      </c>
    </row>
    <row r="55" spans="1:15" ht="18" hidden="1" customHeight="1" x14ac:dyDescent="0.3">
      <c r="A55" s="71" t="s">
        <v>25</v>
      </c>
      <c r="B55" s="72"/>
      <c r="C55" s="72"/>
      <c r="D55" s="72"/>
      <c r="E55" s="73"/>
      <c r="F55" s="25">
        <v>0</v>
      </c>
    </row>
    <row r="56" spans="1:15" ht="15.6" x14ac:dyDescent="0.3">
      <c r="A56" s="74" t="s">
        <v>67</v>
      </c>
      <c r="B56" s="74"/>
      <c r="C56" s="74"/>
      <c r="D56" s="74"/>
      <c r="E56" s="74"/>
      <c r="F56" s="26">
        <f>F51+F52</f>
        <v>164356.90457134327</v>
      </c>
      <c r="N56" s="19"/>
      <c r="O56" s="19"/>
    </row>
    <row r="57" spans="1:15" ht="15.6" x14ac:dyDescent="0.3">
      <c r="A57" s="62" t="s">
        <v>26</v>
      </c>
      <c r="B57" s="62"/>
      <c r="C57" s="62"/>
      <c r="D57" s="62"/>
      <c r="E57" s="62"/>
      <c r="F57" s="27">
        <f>E17</f>
        <v>93674.64</v>
      </c>
    </row>
    <row r="58" spans="1:15" ht="15.6" x14ac:dyDescent="0.3">
      <c r="A58" s="62" t="s">
        <v>27</v>
      </c>
      <c r="B58" s="62"/>
      <c r="C58" s="62"/>
      <c r="D58" s="62"/>
      <c r="E58" s="62"/>
      <c r="F58" s="26">
        <f>F17</f>
        <v>110119.31</v>
      </c>
      <c r="H58" s="28"/>
    </row>
    <row r="59" spans="1:15" ht="15.6" x14ac:dyDescent="0.3">
      <c r="A59" s="63" t="s">
        <v>28</v>
      </c>
      <c r="B59" s="63"/>
      <c r="C59" s="63"/>
      <c r="D59" s="63"/>
      <c r="E59" s="63"/>
      <c r="F59" s="26">
        <f>F25+F57-F56</f>
        <v>-323390.65324033139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view="pageBreakPreview" topLeftCell="A31" zoomScale="60" zoomScaleNormal="90" workbookViewId="0">
      <selection activeCell="F64" sqref="F64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0" t="s">
        <v>80</v>
      </c>
      <c r="B1" s="120"/>
      <c r="C1" s="120"/>
      <c r="D1" s="120"/>
      <c r="E1" s="120"/>
      <c r="F1" s="120"/>
      <c r="G1" s="96"/>
      <c r="I1" s="42"/>
    </row>
    <row r="2" spans="1:9" ht="22.5" customHeight="1" x14ac:dyDescent="0.25">
      <c r="A2" s="120" t="str">
        <f>'Пугачевская 3(2021)'!A2:G2</f>
        <v>перед собственниками дома по адресу: ул.Пугачевская 3</v>
      </c>
      <c r="B2" s="96"/>
      <c r="C2" s="96"/>
      <c r="D2" s="96"/>
      <c r="E2" s="96"/>
      <c r="F2" s="96"/>
      <c r="G2" s="96"/>
      <c r="I2" s="42"/>
    </row>
    <row r="3" spans="1:9" hidden="1" x14ac:dyDescent="0.25">
      <c r="A3" s="121" t="s">
        <v>0</v>
      </c>
      <c r="B3" s="122"/>
      <c r="C3" s="122"/>
      <c r="D3" s="122"/>
      <c r="E3" s="43">
        <f>E4+E5</f>
        <v>18358.3</v>
      </c>
      <c r="F3" s="43" t="s">
        <v>1</v>
      </c>
      <c r="G3" s="43"/>
      <c r="I3" s="42"/>
    </row>
    <row r="4" spans="1:9" hidden="1" x14ac:dyDescent="0.25">
      <c r="A4" s="121" t="s">
        <v>2</v>
      </c>
      <c r="B4" s="122"/>
      <c r="C4" s="122"/>
      <c r="D4" s="122"/>
      <c r="E4" s="43">
        <f>'[5]2018'!E4</f>
        <v>17955.8</v>
      </c>
      <c r="F4" s="43" t="s">
        <v>1</v>
      </c>
      <c r="G4" s="43"/>
      <c r="I4" s="42"/>
    </row>
    <row r="5" spans="1:9" hidden="1" x14ac:dyDescent="0.25">
      <c r="A5" s="121" t="s">
        <v>3</v>
      </c>
      <c r="B5" s="122"/>
      <c r="C5" s="122"/>
      <c r="D5" s="122"/>
      <c r="E5" s="43">
        <f>'[5]2018'!E5</f>
        <v>402.5</v>
      </c>
      <c r="F5" s="43" t="s">
        <v>4</v>
      </c>
      <c r="G5" s="43"/>
      <c r="I5" s="42"/>
    </row>
    <row r="6" spans="1:9" ht="17.399999999999999" x14ac:dyDescent="0.25">
      <c r="A6" s="44"/>
      <c r="B6" s="45"/>
      <c r="C6" s="45"/>
      <c r="D6" s="45"/>
      <c r="E6" s="46" t="s">
        <v>51</v>
      </c>
      <c r="F6" s="43"/>
      <c r="G6" s="43"/>
      <c r="I6" s="42"/>
    </row>
    <row r="7" spans="1:9" ht="10.8" customHeight="1" x14ac:dyDescent="0.3">
      <c r="A7" s="8"/>
      <c r="B7" s="47"/>
      <c r="C7" s="10"/>
      <c r="D7" s="11"/>
      <c r="E7" s="48"/>
      <c r="F7" s="49"/>
      <c r="G7" s="50"/>
      <c r="H7" s="50"/>
      <c r="I7" s="42"/>
    </row>
    <row r="8" spans="1:9" ht="8.4" customHeight="1" x14ac:dyDescent="0.3">
      <c r="A8" s="8"/>
      <c r="B8" s="9"/>
      <c r="C8" s="10"/>
      <c r="D8" s="11"/>
      <c r="E8" s="51"/>
      <c r="F8" s="49"/>
      <c r="G8" s="50"/>
    </row>
    <row r="9" spans="1:9" ht="39.6" x14ac:dyDescent="0.25">
      <c r="A9" s="117" t="s">
        <v>5</v>
      </c>
      <c r="B9" s="118"/>
      <c r="C9" s="118"/>
      <c r="D9" s="119"/>
      <c r="E9" s="52" t="s">
        <v>6</v>
      </c>
      <c r="F9" s="52" t="s">
        <v>7</v>
      </c>
      <c r="G9" s="53" t="s">
        <v>81</v>
      </c>
    </row>
    <row r="10" spans="1:9" ht="15.6" x14ac:dyDescent="0.3">
      <c r="A10" s="127" t="s">
        <v>8</v>
      </c>
      <c r="B10" s="128"/>
      <c r="C10" s="128"/>
      <c r="D10" s="129"/>
      <c r="E10" s="54">
        <f>SUM(E11:E16)</f>
        <v>-875.65</v>
      </c>
      <c r="F10" s="54">
        <f>SUM(F11:F16)</f>
        <v>-875.65</v>
      </c>
      <c r="G10" s="54">
        <f>SUM(G11:G16)</f>
        <v>-1213.44</v>
      </c>
    </row>
    <row r="11" spans="1:9" ht="15.6" x14ac:dyDescent="0.3">
      <c r="A11" s="130" t="s">
        <v>9</v>
      </c>
      <c r="B11" s="131"/>
      <c r="C11" s="131"/>
      <c r="D11" s="132"/>
      <c r="E11" s="18">
        <v>0</v>
      </c>
      <c r="F11" s="18">
        <v>0</v>
      </c>
      <c r="G11" s="18">
        <v>0</v>
      </c>
    </row>
    <row r="12" spans="1:9" ht="15.6" x14ac:dyDescent="0.3">
      <c r="A12" s="130" t="s">
        <v>10</v>
      </c>
      <c r="B12" s="131"/>
      <c r="C12" s="131"/>
      <c r="D12" s="132"/>
      <c r="E12" s="18"/>
      <c r="F12" s="18"/>
      <c r="G12" s="18"/>
    </row>
    <row r="13" spans="1:9" ht="15.6" x14ac:dyDescent="0.3">
      <c r="A13" s="130" t="s">
        <v>11</v>
      </c>
      <c r="B13" s="131"/>
      <c r="C13" s="131"/>
      <c r="D13" s="132"/>
      <c r="E13" s="18"/>
      <c r="F13" s="18"/>
      <c r="G13" s="18"/>
    </row>
    <row r="14" spans="1:9" ht="15.6" x14ac:dyDescent="0.3">
      <c r="A14" s="130" t="s">
        <v>12</v>
      </c>
      <c r="B14" s="131"/>
      <c r="C14" s="131"/>
      <c r="D14" s="132"/>
      <c r="E14" s="18">
        <v>-875.65</v>
      </c>
      <c r="F14" s="18">
        <v>-875.65</v>
      </c>
      <c r="G14" s="18">
        <v>0</v>
      </c>
    </row>
    <row r="15" spans="1:9" ht="15.6" x14ac:dyDescent="0.3">
      <c r="A15" s="123" t="s">
        <v>13</v>
      </c>
      <c r="B15" s="123"/>
      <c r="C15" s="123"/>
      <c r="D15" s="123"/>
      <c r="E15" s="18">
        <v>0</v>
      </c>
      <c r="F15" s="18">
        <v>0</v>
      </c>
      <c r="G15" s="18">
        <v>-1213.44</v>
      </c>
    </row>
    <row r="16" spans="1:9" ht="15.6" x14ac:dyDescent="0.3">
      <c r="A16" s="130" t="s">
        <v>82</v>
      </c>
      <c r="B16" s="131"/>
      <c r="C16" s="131"/>
      <c r="D16" s="132"/>
      <c r="E16" s="18"/>
      <c r="F16" s="18"/>
      <c r="G16" s="18"/>
    </row>
    <row r="17" spans="1:10" ht="63.75" customHeight="1" x14ac:dyDescent="0.3">
      <c r="A17" s="133" t="s">
        <v>83</v>
      </c>
      <c r="B17" s="134"/>
      <c r="C17" s="134"/>
      <c r="D17" s="135"/>
      <c r="E17" s="18">
        <v>184887.6</v>
      </c>
      <c r="F17" s="18">
        <v>185831.16</v>
      </c>
      <c r="G17" s="18">
        <v>11041.91</v>
      </c>
    </row>
    <row r="18" spans="1:10" ht="15.6" hidden="1" x14ac:dyDescent="0.3">
      <c r="A18" s="123" t="s">
        <v>84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85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86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87</v>
      </c>
      <c r="B21" s="125"/>
      <c r="C21" s="125"/>
      <c r="D21" s="126"/>
      <c r="E21" s="55">
        <f>E22+E23+E24</f>
        <v>9405.61</v>
      </c>
      <c r="F21" s="55">
        <f t="shared" ref="F21:G21" si="0">F22+F23+F24</f>
        <v>9330.18</v>
      </c>
      <c r="G21" s="55">
        <f t="shared" si="0"/>
        <v>924.11</v>
      </c>
    </row>
    <row r="22" spans="1:10" ht="15.6" x14ac:dyDescent="0.3">
      <c r="A22" s="130" t="s">
        <v>55</v>
      </c>
      <c r="B22" s="131"/>
      <c r="C22" s="131"/>
      <c r="D22" s="132"/>
      <c r="E22" s="18">
        <v>895.1</v>
      </c>
      <c r="F22" s="18">
        <v>898.2</v>
      </c>
      <c r="G22" s="18">
        <v>79.03</v>
      </c>
    </row>
    <row r="23" spans="1:10" ht="15.6" x14ac:dyDescent="0.3">
      <c r="A23" s="130" t="s">
        <v>56</v>
      </c>
      <c r="B23" s="131"/>
      <c r="C23" s="131"/>
      <c r="D23" s="132"/>
      <c r="E23" s="18"/>
      <c r="F23" s="18"/>
      <c r="G23" s="18"/>
    </row>
    <row r="24" spans="1:10" ht="15.6" x14ac:dyDescent="0.3">
      <c r="A24" s="130" t="s">
        <v>57</v>
      </c>
      <c r="B24" s="131"/>
      <c r="C24" s="131"/>
      <c r="D24" s="132"/>
      <c r="E24" s="18">
        <v>8510.51</v>
      </c>
      <c r="F24" s="18">
        <v>8431.98</v>
      </c>
      <c r="G24" s="18">
        <v>845.08</v>
      </c>
    </row>
    <row r="25" spans="1:10" ht="15.6" x14ac:dyDescent="0.3">
      <c r="A25" s="130" t="s">
        <v>88</v>
      </c>
      <c r="B25" s="131"/>
      <c r="C25" s="131"/>
      <c r="D25" s="132"/>
      <c r="E25" s="18"/>
      <c r="F25" s="18"/>
      <c r="G25" s="18"/>
    </row>
    <row r="26" spans="1:10" ht="15.6" hidden="1" x14ac:dyDescent="0.3">
      <c r="A26" s="136" t="s">
        <v>14</v>
      </c>
      <c r="B26" s="136"/>
      <c r="C26" s="136"/>
      <c r="D26" s="136"/>
      <c r="E26" s="54">
        <f>E27</f>
        <v>0</v>
      </c>
      <c r="F26" s="54">
        <f t="shared" ref="F26:G26" si="1">F27</f>
        <v>0</v>
      </c>
      <c r="G26" s="54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6"/>
      <c r="B28" s="56"/>
      <c r="C28" s="56"/>
      <c r="D28" s="56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2" t="s">
        <v>89</v>
      </c>
      <c r="B30" s="62"/>
      <c r="C30" s="62"/>
      <c r="D30" s="62"/>
      <c r="E30" s="62"/>
      <c r="F30" s="32">
        <f>'Пугачевская 3(2021)'!F59</f>
        <v>-323390.65324033139</v>
      </c>
      <c r="G30" s="57"/>
    </row>
    <row r="31" spans="1:10" x14ac:dyDescent="0.25">
      <c r="A31" s="85" t="s">
        <v>72</v>
      </c>
      <c r="B31" s="86"/>
      <c r="C31" s="86"/>
      <c r="D31" s="86"/>
      <c r="E31" s="87"/>
      <c r="F31" s="81">
        <f>SUM(F33:F37)</f>
        <v>3.8738170112044616E-10</v>
      </c>
      <c r="G31" s="1"/>
      <c r="H31" s="1"/>
    </row>
    <row r="32" spans="1:10" ht="67.2" customHeight="1" x14ac:dyDescent="0.25">
      <c r="A32" s="88"/>
      <c r="B32" s="89"/>
      <c r="C32" s="89"/>
      <c r="D32" s="89"/>
      <c r="E32" s="90"/>
      <c r="F32" s="82"/>
      <c r="G32" s="1"/>
      <c r="H32" s="1"/>
    </row>
    <row r="33" spans="1:12" ht="15.6" hidden="1" x14ac:dyDescent="0.3">
      <c r="A33" s="70" t="s">
        <v>16</v>
      </c>
      <c r="B33" s="65"/>
      <c r="C33" s="65"/>
      <c r="D33" s="65"/>
      <c r="E33" s="66"/>
      <c r="F33" s="25">
        <f>'[6]УК ВР декабрь нар'!W424+'[6]УК ВР декабрь нар'!EX424</f>
        <v>0</v>
      </c>
      <c r="G33" s="1"/>
      <c r="H33" s="1"/>
      <c r="L33" s="36"/>
    </row>
    <row r="34" spans="1:12" ht="15.6" hidden="1" x14ac:dyDescent="0.3">
      <c r="A34" s="70" t="s">
        <v>31</v>
      </c>
      <c r="B34" s="65"/>
      <c r="C34" s="65"/>
      <c r="D34" s="65"/>
      <c r="E34" s="66"/>
      <c r="F34" s="25">
        <f>'[6]УК ВР декабрь нар'!X424+'[6]УК ВР декабрь нар'!EY424</f>
        <v>0</v>
      </c>
      <c r="G34" s="1"/>
      <c r="H34" s="1"/>
    </row>
    <row r="35" spans="1:12" ht="15.6" hidden="1" x14ac:dyDescent="0.3">
      <c r="A35" s="70" t="s">
        <v>18</v>
      </c>
      <c r="B35" s="65"/>
      <c r="C35" s="65"/>
      <c r="D35" s="65"/>
      <c r="E35" s="66"/>
      <c r="F35" s="25">
        <f>'[6]УК ВР декабрь нар'!Y424+'[6]УК ВР декабрь нар'!EZ424+'[6]УК ВР декабрь нар'!FB424+'[6]УК ВР декабрь нар'!AW424</f>
        <v>0</v>
      </c>
      <c r="G35" s="1"/>
      <c r="H35" s="1"/>
    </row>
    <row r="36" spans="1:12" ht="15.6" hidden="1" x14ac:dyDescent="0.3">
      <c r="A36" s="70" t="s">
        <v>19</v>
      </c>
      <c r="B36" s="65"/>
      <c r="C36" s="65"/>
      <c r="D36" s="65"/>
      <c r="E36" s="66"/>
      <c r="F36" s="25">
        <f>'[6]УК ВР декабрь нар'!AV424+'[6]УК ВР декабрь нар'!FQ424</f>
        <v>3.8738170112044616E-10</v>
      </c>
      <c r="G36" s="1"/>
      <c r="H36" s="1"/>
    </row>
    <row r="37" spans="1:12" ht="15.6" hidden="1" x14ac:dyDescent="0.3">
      <c r="A37" s="75" t="s">
        <v>61</v>
      </c>
      <c r="B37" s="83"/>
      <c r="C37" s="83"/>
      <c r="D37" s="83"/>
      <c r="E37" s="84"/>
      <c r="F37" s="25">
        <f>'[6]УК ВР декабрь нар'!AY424+'[6]УК ВР декабрь нар'!FR424</f>
        <v>0</v>
      </c>
      <c r="G37" s="1"/>
      <c r="H37" s="1"/>
    </row>
    <row r="38" spans="1:12" x14ac:dyDescent="0.25">
      <c r="A38" s="85" t="s">
        <v>73</v>
      </c>
      <c r="B38" s="86"/>
      <c r="C38" s="86"/>
      <c r="D38" s="86"/>
      <c r="E38" s="87"/>
      <c r="F38" s="81">
        <f>SUM(F40:F44)+2084</f>
        <v>16360.906549415889</v>
      </c>
      <c r="G38" s="1"/>
      <c r="H38" s="1"/>
    </row>
    <row r="39" spans="1:12" ht="94.8" customHeight="1" x14ac:dyDescent="0.25">
      <c r="A39" s="88"/>
      <c r="B39" s="89"/>
      <c r="C39" s="89"/>
      <c r="D39" s="89"/>
      <c r="E39" s="90"/>
      <c r="F39" s="82"/>
      <c r="G39" s="1"/>
      <c r="H39" s="1"/>
    </row>
    <row r="40" spans="1:12" ht="15.6" hidden="1" x14ac:dyDescent="0.3">
      <c r="A40" s="78" t="s">
        <v>16</v>
      </c>
      <c r="B40" s="78"/>
      <c r="C40" s="78"/>
      <c r="D40" s="78"/>
      <c r="E40" s="78"/>
      <c r="F40" s="25">
        <f>'[6]УК ВР декабрь нар'!CQ424+'[6]УК ВР декабрь нар'!DX424</f>
        <v>7155.7110978982682</v>
      </c>
      <c r="G40" s="1"/>
      <c r="H40" s="1"/>
      <c r="L40" s="36"/>
    </row>
    <row r="41" spans="1:12" ht="15.6" hidden="1" x14ac:dyDescent="0.3">
      <c r="A41" s="78" t="s">
        <v>31</v>
      </c>
      <c r="B41" s="78"/>
      <c r="C41" s="78"/>
      <c r="D41" s="78"/>
      <c r="E41" s="78"/>
      <c r="F41" s="25">
        <f>'[6]УК ВР декабрь нар'!CR424+'[6]УК ВР декабрь нар'!DY424</f>
        <v>1696.2591892287878</v>
      </c>
      <c r="G41" s="1"/>
      <c r="H41" s="1"/>
    </row>
    <row r="42" spans="1:12" ht="15.6" hidden="1" x14ac:dyDescent="0.3">
      <c r="A42" s="78" t="s">
        <v>18</v>
      </c>
      <c r="B42" s="78"/>
      <c r="C42" s="78"/>
      <c r="D42" s="78"/>
      <c r="E42" s="78"/>
      <c r="F42" s="25">
        <f>'[6]УК ВР декабрь нар'!DZ424+'[6]УК ВР декабрь нар'!EA424+'[6]УК ВР декабрь нар'!CS424</f>
        <v>1177.1308616886336</v>
      </c>
      <c r="G42" s="1"/>
      <c r="H42" s="1"/>
    </row>
    <row r="43" spans="1:12" ht="15.6" hidden="1" x14ac:dyDescent="0.3">
      <c r="A43" s="78" t="s">
        <v>19</v>
      </c>
      <c r="B43" s="78"/>
      <c r="C43" s="78"/>
      <c r="D43" s="78"/>
      <c r="E43" s="78"/>
      <c r="F43" s="25">
        <f>'[6]УК ВР декабрь нар'!DE424+'[6]УК ВР декабрь нар'!ET424</f>
        <v>562.79999999999995</v>
      </c>
      <c r="G43" s="1"/>
      <c r="H43" s="1"/>
    </row>
    <row r="44" spans="1:12" ht="51" hidden="1" customHeight="1" x14ac:dyDescent="0.3">
      <c r="A44" s="75" t="s">
        <v>63</v>
      </c>
      <c r="B44" s="76"/>
      <c r="C44" s="76"/>
      <c r="D44" s="76"/>
      <c r="E44" s="77"/>
      <c r="F44" s="25">
        <f>'[6]УК ВР декабрь нар'!DI424+'[6]УК ВР декабрь нар'!EU424</f>
        <v>3685.0054006002001</v>
      </c>
      <c r="G44" s="1"/>
      <c r="H44" s="1"/>
    </row>
    <row r="45" spans="1:12" ht="63.6" customHeight="1" x14ac:dyDescent="0.3">
      <c r="A45" s="64" t="s">
        <v>74</v>
      </c>
      <c r="B45" s="79"/>
      <c r="C45" s="79"/>
      <c r="D45" s="79"/>
      <c r="E45" s="80"/>
      <c r="F45" s="26">
        <f>SUM(F46:F54)</f>
        <v>86447.314200000008</v>
      </c>
      <c r="G45" s="1"/>
      <c r="H45" s="1"/>
    </row>
    <row r="46" spans="1:12" ht="15.6" hidden="1" x14ac:dyDescent="0.3">
      <c r="A46" s="71" t="s">
        <v>20</v>
      </c>
      <c r="B46" s="72"/>
      <c r="C46" s="72"/>
      <c r="D46" s="72"/>
      <c r="E46" s="73"/>
      <c r="F46" s="25">
        <f>'[6]УК ВР декабрь нар'!GH424</f>
        <v>85837.440000000002</v>
      </c>
      <c r="G46" s="1"/>
      <c r="H46" s="1"/>
      <c r="L46" s="36"/>
    </row>
    <row r="47" spans="1:12" ht="15.6" hidden="1" x14ac:dyDescent="0.3">
      <c r="A47" s="70" t="s">
        <v>31</v>
      </c>
      <c r="B47" s="65"/>
      <c r="C47" s="65"/>
      <c r="D47" s="65"/>
      <c r="E47" s="65"/>
      <c r="F47" s="25"/>
      <c r="G47" s="1"/>
      <c r="H47" s="1"/>
    </row>
    <row r="48" spans="1:12" ht="15.6" hidden="1" x14ac:dyDescent="0.3">
      <c r="A48" s="78" t="s">
        <v>21</v>
      </c>
      <c r="B48" s="78"/>
      <c r="C48" s="78"/>
      <c r="D48" s="78"/>
      <c r="E48" s="70"/>
      <c r="F48" s="25"/>
      <c r="G48" s="1"/>
      <c r="H48" s="1"/>
    </row>
    <row r="49" spans="1:15" ht="15.6" hidden="1" x14ac:dyDescent="0.3">
      <c r="A49" s="70" t="s">
        <v>17</v>
      </c>
      <c r="B49" s="65"/>
      <c r="C49" s="65"/>
      <c r="D49" s="65"/>
      <c r="E49" s="65"/>
      <c r="F49" s="25"/>
      <c r="G49" s="1"/>
      <c r="H49" s="1"/>
    </row>
    <row r="50" spans="1:15" ht="15.6" hidden="1" x14ac:dyDescent="0.3">
      <c r="A50" s="78" t="s">
        <v>22</v>
      </c>
      <c r="B50" s="78"/>
      <c r="C50" s="78"/>
      <c r="D50" s="78"/>
      <c r="E50" s="70"/>
      <c r="F50" s="25"/>
      <c r="G50" s="1"/>
      <c r="H50" s="1"/>
    </row>
    <row r="51" spans="1:15" ht="15.6" hidden="1" x14ac:dyDescent="0.3">
      <c r="A51" s="70" t="s">
        <v>17</v>
      </c>
      <c r="B51" s="65"/>
      <c r="C51" s="65"/>
      <c r="D51" s="65"/>
      <c r="E51" s="65"/>
      <c r="F51" s="25"/>
      <c r="G51" s="1"/>
      <c r="H51" s="1"/>
    </row>
    <row r="52" spans="1:15" ht="15.6" hidden="1" x14ac:dyDescent="0.3">
      <c r="A52" s="78" t="s">
        <v>18</v>
      </c>
      <c r="B52" s="78"/>
      <c r="C52" s="78"/>
      <c r="D52" s="78"/>
      <c r="E52" s="70"/>
      <c r="F52" s="25"/>
      <c r="G52" s="1"/>
      <c r="H52" s="1"/>
    </row>
    <row r="53" spans="1:15" ht="15.6" hidden="1" x14ac:dyDescent="0.3">
      <c r="A53" s="70" t="s">
        <v>19</v>
      </c>
      <c r="B53" s="65"/>
      <c r="C53" s="65"/>
      <c r="D53" s="65"/>
      <c r="E53" s="65"/>
      <c r="F53" s="25">
        <f>'[6]УК ВР декабрь нар'!GK424+'[6]УК ВР декабрь нар'!GL424+'[6]УК ВР декабрь нар'!GN424+'[6]УК ВР декабрь нар'!GO424+'[6]УК ВР декабрь нар'!GP424+'[6]УК ВР декабрь нар'!GQ424+'[6]УК ВР декабрь нар'!GR424+'[6]УК ВР декабрь нар'!GS424+'[6]УК ВР декабрь нар'!GT424+'[6]УК ВР декабрь нар'!GU424+'[6]УК ВР декабрь нар'!GV424</f>
        <v>609.87419999999986</v>
      </c>
      <c r="G53" s="1"/>
      <c r="H53" s="1"/>
    </row>
    <row r="54" spans="1:15" ht="15.6" hidden="1" x14ac:dyDescent="0.3">
      <c r="A54" s="75" t="s">
        <v>64</v>
      </c>
      <c r="B54" s="76"/>
      <c r="C54" s="76"/>
      <c r="D54" s="76"/>
      <c r="E54" s="77"/>
      <c r="F54" s="25"/>
      <c r="G54" s="1"/>
      <c r="H54" s="1"/>
    </row>
    <row r="55" spans="1:15" ht="15.6" hidden="1" customHeight="1" x14ac:dyDescent="0.3">
      <c r="A55" s="64" t="s">
        <v>37</v>
      </c>
      <c r="B55" s="65"/>
      <c r="C55" s="65"/>
      <c r="D55" s="65"/>
      <c r="E55" s="66"/>
      <c r="F55" s="30"/>
      <c r="G55" s="1"/>
      <c r="H55" s="1"/>
    </row>
    <row r="56" spans="1:15" ht="15.6" x14ac:dyDescent="0.3">
      <c r="A56" s="67" t="s">
        <v>75</v>
      </c>
      <c r="B56" s="68"/>
      <c r="C56" s="68"/>
      <c r="D56" s="68"/>
      <c r="E56" s="69"/>
      <c r="F56" s="26">
        <f>F31+F38+F45+F55</f>
        <v>102808.22074941629</v>
      </c>
      <c r="H56" s="1"/>
      <c r="K56" s="19"/>
    </row>
    <row r="57" spans="1:15" ht="15.6" x14ac:dyDescent="0.3">
      <c r="A57" s="37" t="s">
        <v>66</v>
      </c>
      <c r="B57" s="41"/>
      <c r="C57" s="41"/>
      <c r="D57" s="41"/>
      <c r="E57" s="41"/>
      <c r="F57" s="26">
        <f>F58+F59+F60</f>
        <v>11095.3</v>
      </c>
      <c r="G57" s="1"/>
      <c r="H57" s="1"/>
    </row>
    <row r="58" spans="1:15" ht="15.6" x14ac:dyDescent="0.3">
      <c r="A58" s="70" t="s">
        <v>23</v>
      </c>
      <c r="B58" s="65"/>
      <c r="C58" s="65"/>
      <c r="D58" s="65"/>
      <c r="E58" s="65"/>
      <c r="F58" s="25">
        <v>3902.59</v>
      </c>
      <c r="G58" s="1"/>
      <c r="H58" s="1"/>
    </row>
    <row r="59" spans="1:15" ht="15.6" x14ac:dyDescent="0.3">
      <c r="A59" s="70" t="s">
        <v>24</v>
      </c>
      <c r="B59" s="65"/>
      <c r="C59" s="65"/>
      <c r="D59" s="65"/>
      <c r="E59" s="65"/>
      <c r="F59" s="25">
        <v>7192.71</v>
      </c>
      <c r="G59" s="1"/>
      <c r="H59" s="1"/>
    </row>
    <row r="60" spans="1:15" ht="18" hidden="1" customHeight="1" x14ac:dyDescent="0.3">
      <c r="A60" s="71" t="s">
        <v>25</v>
      </c>
      <c r="B60" s="72"/>
      <c r="C60" s="72"/>
      <c r="D60" s="72"/>
      <c r="E60" s="73"/>
      <c r="F60" s="25">
        <v>0</v>
      </c>
      <c r="G60" s="1"/>
      <c r="H60" s="1"/>
    </row>
    <row r="61" spans="1:15" ht="15.6" x14ac:dyDescent="0.3">
      <c r="A61" s="74" t="s">
        <v>67</v>
      </c>
      <c r="B61" s="74"/>
      <c r="C61" s="74"/>
      <c r="D61" s="74"/>
      <c r="E61" s="74"/>
      <c r="F61" s="26">
        <f>F56+F57</f>
        <v>113903.52074941629</v>
      </c>
      <c r="G61" s="1"/>
      <c r="H61" s="1"/>
      <c r="N61" s="19"/>
      <c r="O61" s="19"/>
    </row>
    <row r="62" spans="1:15" ht="15.6" x14ac:dyDescent="0.3">
      <c r="A62" s="62" t="s">
        <v>26</v>
      </c>
      <c r="B62" s="62"/>
      <c r="C62" s="62"/>
      <c r="D62" s="62"/>
      <c r="E62" s="62"/>
      <c r="F62" s="27">
        <f>E17</f>
        <v>184887.6</v>
      </c>
      <c r="G62" s="1"/>
      <c r="H62" s="1"/>
    </row>
    <row r="63" spans="1:15" ht="15.6" x14ac:dyDescent="0.3">
      <c r="A63" s="62" t="s">
        <v>27</v>
      </c>
      <c r="B63" s="62"/>
      <c r="C63" s="62"/>
      <c r="D63" s="62"/>
      <c r="E63" s="62"/>
      <c r="F63" s="26">
        <f>F17</f>
        <v>185831.16</v>
      </c>
      <c r="G63" s="1"/>
      <c r="H63" s="28"/>
    </row>
    <row r="64" spans="1:15" ht="15.6" x14ac:dyDescent="0.3">
      <c r="A64" s="63" t="s">
        <v>90</v>
      </c>
      <c r="B64" s="63"/>
      <c r="C64" s="63"/>
      <c r="D64" s="63"/>
      <c r="E64" s="63"/>
      <c r="F64" s="26">
        <f>F30+F62-F61</f>
        <v>-252406.57398974767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7" t="s">
        <v>91</v>
      </c>
      <c r="B68" s="137"/>
      <c r="C68" s="137"/>
      <c r="D68" s="137"/>
      <c r="E68" s="137"/>
      <c r="F68" s="49">
        <f>F64-G17</f>
        <v>-263448.48398974765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N17" sqref="N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customHeight="1" x14ac:dyDescent="0.25">
      <c r="A1" s="120" t="s">
        <v>97</v>
      </c>
      <c r="B1" s="120"/>
      <c r="C1" s="120"/>
      <c r="D1" s="120"/>
      <c r="E1" s="120"/>
      <c r="F1" s="120"/>
      <c r="G1" s="96"/>
      <c r="I1" s="42"/>
    </row>
    <row r="2" spans="1:9" ht="22.5" customHeight="1" x14ac:dyDescent="0.25">
      <c r="A2" s="120" t="str">
        <f>'Пугачевская 3(2022)'!A2:G2</f>
        <v>перед собственниками дома по адресу: ул.Пугачевская 3</v>
      </c>
      <c r="B2" s="96"/>
      <c r="C2" s="96"/>
      <c r="D2" s="96"/>
      <c r="E2" s="96"/>
      <c r="F2" s="96"/>
      <c r="G2" s="96"/>
      <c r="I2" s="42"/>
    </row>
    <row r="3" spans="1:9" hidden="1" x14ac:dyDescent="0.25">
      <c r="A3" s="121" t="s">
        <v>0</v>
      </c>
      <c r="B3" s="122"/>
      <c r="C3" s="122"/>
      <c r="D3" s="122"/>
      <c r="E3" s="43">
        <f>E4+E5</f>
        <v>18358.3</v>
      </c>
      <c r="F3" s="43" t="s">
        <v>1</v>
      </c>
      <c r="G3" s="43"/>
      <c r="I3" s="42"/>
    </row>
    <row r="4" spans="1:9" hidden="1" x14ac:dyDescent="0.25">
      <c r="A4" s="121" t="s">
        <v>2</v>
      </c>
      <c r="B4" s="122"/>
      <c r="C4" s="122"/>
      <c r="D4" s="122"/>
      <c r="E4" s="43">
        <f>'[5]2018'!E4</f>
        <v>17955.8</v>
      </c>
      <c r="F4" s="43" t="s">
        <v>1</v>
      </c>
      <c r="G4" s="43"/>
      <c r="I4" s="42"/>
    </row>
    <row r="5" spans="1:9" hidden="1" x14ac:dyDescent="0.25">
      <c r="A5" s="121" t="s">
        <v>3</v>
      </c>
      <c r="B5" s="122"/>
      <c r="C5" s="122"/>
      <c r="D5" s="122"/>
      <c r="E5" s="43">
        <f>'[5]2018'!E5</f>
        <v>402.5</v>
      </c>
      <c r="F5" s="43" t="s">
        <v>4</v>
      </c>
      <c r="G5" s="43"/>
      <c r="I5" s="42"/>
    </row>
    <row r="6" spans="1:9" ht="17.399999999999999" x14ac:dyDescent="0.25">
      <c r="A6" s="59"/>
      <c r="B6" s="60"/>
      <c r="C6" s="60"/>
      <c r="D6" s="60"/>
      <c r="E6" s="46" t="s">
        <v>51</v>
      </c>
      <c r="F6" s="43"/>
      <c r="G6" s="43"/>
      <c r="I6" s="42"/>
    </row>
    <row r="7" spans="1:9" ht="10.8" customHeight="1" x14ac:dyDescent="0.3">
      <c r="A7" s="8"/>
      <c r="B7" s="47"/>
      <c r="C7" s="10"/>
      <c r="D7" s="11"/>
      <c r="E7" s="48"/>
      <c r="F7" s="49"/>
      <c r="G7" s="50"/>
      <c r="H7" s="50"/>
      <c r="I7" s="42"/>
    </row>
    <row r="8" spans="1:9" ht="8.4" customHeight="1" x14ac:dyDescent="0.3">
      <c r="A8" s="8"/>
      <c r="B8" s="9"/>
      <c r="C8" s="10"/>
      <c r="D8" s="11"/>
      <c r="E8" s="51"/>
      <c r="F8" s="49"/>
      <c r="G8" s="50"/>
    </row>
    <row r="9" spans="1:9" ht="39.6" x14ac:dyDescent="0.25">
      <c r="A9" s="117" t="s">
        <v>5</v>
      </c>
      <c r="B9" s="118"/>
      <c r="C9" s="118"/>
      <c r="D9" s="119"/>
      <c r="E9" s="52" t="s">
        <v>6</v>
      </c>
      <c r="F9" s="52" t="s">
        <v>7</v>
      </c>
      <c r="G9" s="53" t="s">
        <v>81</v>
      </c>
    </row>
    <row r="10" spans="1:9" ht="15.6" x14ac:dyDescent="0.3">
      <c r="A10" s="127" t="s">
        <v>8</v>
      </c>
      <c r="B10" s="128"/>
      <c r="C10" s="128"/>
      <c r="D10" s="129"/>
      <c r="E10" s="54">
        <f>SUM(E11:E16)</f>
        <v>-6959.05</v>
      </c>
      <c r="F10" s="54">
        <f>SUM(F11:F16)</f>
        <v>-1806.08</v>
      </c>
      <c r="G10" s="54">
        <f>SUM(G11:G16)</f>
        <v>-6366.4100000000008</v>
      </c>
    </row>
    <row r="11" spans="1:9" ht="15.6" x14ac:dyDescent="0.3">
      <c r="A11" s="130" t="s">
        <v>9</v>
      </c>
      <c r="B11" s="131"/>
      <c r="C11" s="131"/>
      <c r="D11" s="132"/>
      <c r="E11" s="18"/>
      <c r="F11" s="18"/>
      <c r="G11" s="18"/>
    </row>
    <row r="12" spans="1:9" ht="15.6" x14ac:dyDescent="0.3">
      <c r="A12" s="130" t="s">
        <v>10</v>
      </c>
      <c r="B12" s="131"/>
      <c r="C12" s="131"/>
      <c r="D12" s="132"/>
      <c r="E12" s="18"/>
      <c r="F12" s="18"/>
      <c r="G12" s="18"/>
    </row>
    <row r="13" spans="1:9" ht="15.6" x14ac:dyDescent="0.3">
      <c r="A13" s="130" t="s">
        <v>11</v>
      </c>
      <c r="B13" s="131"/>
      <c r="C13" s="131"/>
      <c r="D13" s="132"/>
      <c r="E13" s="18">
        <v>-2507.84</v>
      </c>
      <c r="F13" s="18">
        <v>-291.24</v>
      </c>
      <c r="G13" s="18">
        <v>-2216.6</v>
      </c>
    </row>
    <row r="14" spans="1:9" ht="15.6" x14ac:dyDescent="0.3">
      <c r="A14" s="130" t="s">
        <v>12</v>
      </c>
      <c r="B14" s="131"/>
      <c r="C14" s="131"/>
      <c r="D14" s="132"/>
      <c r="E14" s="18">
        <v>-4071.1</v>
      </c>
      <c r="F14" s="18">
        <v>-1514.84</v>
      </c>
      <c r="G14" s="18">
        <v>-2556.2600000000002</v>
      </c>
    </row>
    <row r="15" spans="1:9" ht="15.6" x14ac:dyDescent="0.3">
      <c r="A15" s="123" t="s">
        <v>92</v>
      </c>
      <c r="B15" s="123"/>
      <c r="C15" s="123"/>
      <c r="D15" s="123"/>
      <c r="E15" s="18">
        <v>-380.11</v>
      </c>
      <c r="F15" s="18">
        <v>0</v>
      </c>
      <c r="G15" s="18">
        <v>-1593.55</v>
      </c>
    </row>
    <row r="16" spans="1:9" ht="15.6" x14ac:dyDescent="0.3">
      <c r="A16" s="130" t="s">
        <v>82</v>
      </c>
      <c r="B16" s="131"/>
      <c r="C16" s="131"/>
      <c r="D16" s="132"/>
      <c r="E16" s="18"/>
      <c r="F16" s="18"/>
      <c r="G16" s="18"/>
    </row>
    <row r="17" spans="1:10" ht="63.75" customHeight="1" x14ac:dyDescent="0.3">
      <c r="A17" s="138" t="s">
        <v>83</v>
      </c>
      <c r="B17" s="139"/>
      <c r="C17" s="139"/>
      <c r="D17" s="140"/>
      <c r="E17" s="18">
        <v>35757.550000000003</v>
      </c>
      <c r="F17" s="18">
        <v>43991.3</v>
      </c>
      <c r="G17" s="18">
        <v>-2601.36</v>
      </c>
    </row>
    <row r="18" spans="1:10" ht="15.6" hidden="1" x14ac:dyDescent="0.3">
      <c r="A18" s="123" t="s">
        <v>84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85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86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87</v>
      </c>
      <c r="B21" s="125"/>
      <c r="C21" s="125"/>
      <c r="D21" s="126"/>
      <c r="E21" s="55">
        <f>SUM(E22:E25)</f>
        <v>4223.71</v>
      </c>
      <c r="F21" s="55">
        <f>SUM(F22:F25)</f>
        <v>5323.3</v>
      </c>
      <c r="G21" s="55">
        <f>SUM(G22:G25)</f>
        <v>-1.42</v>
      </c>
    </row>
    <row r="22" spans="1:10" ht="15.6" x14ac:dyDescent="0.3">
      <c r="A22" s="130" t="s">
        <v>93</v>
      </c>
      <c r="B22" s="131"/>
      <c r="C22" s="131"/>
      <c r="D22" s="132"/>
      <c r="E22" s="18">
        <v>381.79</v>
      </c>
      <c r="F22" s="18">
        <v>462.24</v>
      </c>
      <c r="G22" s="18">
        <v>-1.42</v>
      </c>
    </row>
    <row r="23" spans="1:10" ht="15.6" x14ac:dyDescent="0.3">
      <c r="A23" s="130" t="s">
        <v>94</v>
      </c>
      <c r="B23" s="131"/>
      <c r="C23" s="131"/>
      <c r="D23" s="132"/>
      <c r="E23" s="18"/>
      <c r="F23" s="18"/>
      <c r="G23" s="18"/>
    </row>
    <row r="24" spans="1:10" ht="15.6" x14ac:dyDescent="0.3">
      <c r="A24" s="130" t="s">
        <v>57</v>
      </c>
      <c r="B24" s="131"/>
      <c r="C24" s="131"/>
      <c r="D24" s="132"/>
      <c r="E24" s="18">
        <v>3594.34</v>
      </c>
      <c r="F24" s="18">
        <v>4439.42</v>
      </c>
      <c r="G24" s="18">
        <v>0</v>
      </c>
    </row>
    <row r="25" spans="1:10" ht="15.6" x14ac:dyDescent="0.3">
      <c r="A25" s="130" t="s">
        <v>88</v>
      </c>
      <c r="B25" s="131"/>
      <c r="C25" s="131"/>
      <c r="D25" s="132"/>
      <c r="E25" s="18">
        <v>247.58</v>
      </c>
      <c r="F25" s="18">
        <v>421.64</v>
      </c>
      <c r="G25" s="18">
        <v>0</v>
      </c>
    </row>
    <row r="26" spans="1:10" ht="15.6" hidden="1" x14ac:dyDescent="0.3">
      <c r="A26" s="136" t="s">
        <v>14</v>
      </c>
      <c r="B26" s="136"/>
      <c r="C26" s="136"/>
      <c r="D26" s="136"/>
      <c r="E26" s="54">
        <f>E27</f>
        <v>0</v>
      </c>
      <c r="F26" s="54">
        <f>F27</f>
        <v>0</v>
      </c>
      <c r="G26" s="54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6"/>
      <c r="B28" s="56"/>
      <c r="C28" s="56"/>
      <c r="D28" s="56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2" t="s">
        <v>95</v>
      </c>
      <c r="B30" s="62"/>
      <c r="C30" s="62"/>
      <c r="D30" s="62"/>
      <c r="E30" s="62"/>
      <c r="F30" s="32">
        <f>'Пугачевская 3(2022)'!F64</f>
        <v>-252406.57398974767</v>
      </c>
      <c r="G30" s="57"/>
    </row>
    <row r="31" spans="1:10" x14ac:dyDescent="0.25">
      <c r="A31" s="85" t="s">
        <v>72</v>
      </c>
      <c r="B31" s="86"/>
      <c r="C31" s="86"/>
      <c r="D31" s="86"/>
      <c r="E31" s="87"/>
      <c r="F31" s="81">
        <f>SUM(F33:F37)</f>
        <v>3.3722379529918968E-10</v>
      </c>
      <c r="G31" s="1"/>
      <c r="H31" s="1"/>
    </row>
    <row r="32" spans="1:10" ht="67.2" customHeight="1" x14ac:dyDescent="0.25">
      <c r="A32" s="88"/>
      <c r="B32" s="89"/>
      <c r="C32" s="89"/>
      <c r="D32" s="89"/>
      <c r="E32" s="90"/>
      <c r="F32" s="82"/>
      <c r="G32" s="1"/>
      <c r="H32" s="1"/>
    </row>
    <row r="33" spans="1:12" ht="15.6" hidden="1" x14ac:dyDescent="0.3">
      <c r="A33" s="70" t="s">
        <v>16</v>
      </c>
      <c r="B33" s="65"/>
      <c r="C33" s="65"/>
      <c r="D33" s="65"/>
      <c r="E33" s="66"/>
      <c r="F33" s="25">
        <f>'[7]УК ВР декабрь нар'!W424+'[7]УК ВР декабрь нар'!FE424</f>
        <v>0</v>
      </c>
      <c r="G33" s="1"/>
      <c r="H33" s="1"/>
      <c r="L33" s="61"/>
    </row>
    <row r="34" spans="1:12" ht="15.6" hidden="1" x14ac:dyDescent="0.3">
      <c r="A34" s="70" t="s">
        <v>31</v>
      </c>
      <c r="B34" s="65"/>
      <c r="C34" s="65"/>
      <c r="D34" s="65"/>
      <c r="E34" s="66"/>
      <c r="F34" s="25">
        <f>'[7]УК ВР декабрь нар'!FF424+'[7]УК ВР декабрь нар'!X424</f>
        <v>0</v>
      </c>
      <c r="G34" s="1"/>
      <c r="H34" s="1"/>
    </row>
    <row r="35" spans="1:12" ht="15.6" hidden="1" x14ac:dyDescent="0.3">
      <c r="A35" s="70" t="s">
        <v>18</v>
      </c>
      <c r="B35" s="65"/>
      <c r="C35" s="65"/>
      <c r="D35" s="65"/>
      <c r="E35" s="66"/>
      <c r="F35" s="25">
        <f>'[7]УК ВР декабрь нар'!Y424+'[7]УК ВР декабрь нар'!FH424+'[7]УК ВР декабрь нар'!AW424</f>
        <v>0</v>
      </c>
      <c r="G35" s="1"/>
      <c r="H35" s="1"/>
    </row>
    <row r="36" spans="1:12" ht="15.6" hidden="1" x14ac:dyDescent="0.3">
      <c r="A36" s="70" t="s">
        <v>19</v>
      </c>
      <c r="B36" s="65"/>
      <c r="C36" s="65"/>
      <c r="D36" s="65"/>
      <c r="E36" s="66"/>
      <c r="F36" s="25">
        <f>'[7]УК ВР декабрь нар'!AV424+'[7]УК ВР декабрь нар'!FX424</f>
        <v>3.3722379529918968E-10</v>
      </c>
      <c r="G36" s="1"/>
      <c r="H36" s="1"/>
    </row>
    <row r="37" spans="1:12" ht="26.4" hidden="1" customHeight="1" x14ac:dyDescent="0.3">
      <c r="A37" s="75" t="s">
        <v>61</v>
      </c>
      <c r="B37" s="83"/>
      <c r="C37" s="83"/>
      <c r="D37" s="83"/>
      <c r="E37" s="84"/>
      <c r="F37" s="25">
        <f>'[7]УК ВР декабрь нар'!FY424+'[7]УК ВР декабрь нар'!AX424</f>
        <v>0</v>
      </c>
      <c r="G37" s="1"/>
      <c r="H37" s="1"/>
    </row>
    <row r="38" spans="1:12" x14ac:dyDescent="0.25">
      <c r="A38" s="85" t="s">
        <v>73</v>
      </c>
      <c r="B38" s="86"/>
      <c r="C38" s="86"/>
      <c r="D38" s="86"/>
      <c r="E38" s="87"/>
      <c r="F38" s="81">
        <f>SUM(F40:F44)+2324</f>
        <v>11804.968726976675</v>
      </c>
      <c r="G38" s="1"/>
      <c r="H38" s="1"/>
    </row>
    <row r="39" spans="1:12" ht="94.8" customHeight="1" x14ac:dyDescent="0.25">
      <c r="A39" s="88"/>
      <c r="B39" s="89"/>
      <c r="C39" s="89"/>
      <c r="D39" s="89"/>
      <c r="E39" s="90"/>
      <c r="F39" s="82"/>
      <c r="G39" s="1"/>
      <c r="H39" s="1"/>
    </row>
    <row r="40" spans="1:12" ht="15.6" hidden="1" customHeight="1" x14ac:dyDescent="0.3">
      <c r="A40" s="78" t="s">
        <v>96</v>
      </c>
      <c r="B40" s="78"/>
      <c r="C40" s="78"/>
      <c r="D40" s="78"/>
      <c r="E40" s="78"/>
      <c r="F40" s="25">
        <f>'[7]УК ВР март нар'!CQ424+'[7]УК ВР декабрь нар'!CT424+'[7]УК ВР декабрь нар'!ED424+'[7]УК ВР декабрь нар'!EE424</f>
        <v>8475.6443731849449</v>
      </c>
      <c r="G40" s="1"/>
      <c r="H40" s="1"/>
      <c r="L40" s="36"/>
    </row>
    <row r="41" spans="1:12" ht="15.6" hidden="1" customHeight="1" x14ac:dyDescent="0.3">
      <c r="A41" s="78" t="s">
        <v>31</v>
      </c>
      <c r="B41" s="78"/>
      <c r="C41" s="78"/>
      <c r="D41" s="78"/>
      <c r="E41" s="78"/>
      <c r="F41" s="25">
        <f>'[7]УК ВР март нар'!CR424+'[7]УК ВР декабрь нар'!EF424</f>
        <v>185.80641163126498</v>
      </c>
      <c r="G41" s="1"/>
      <c r="H41" s="1"/>
    </row>
    <row r="42" spans="1:12" ht="15.6" hidden="1" customHeight="1" x14ac:dyDescent="0.3">
      <c r="A42" s="78" t="s">
        <v>18</v>
      </c>
      <c r="B42" s="78"/>
      <c r="C42" s="78"/>
      <c r="D42" s="78"/>
      <c r="E42" s="78"/>
      <c r="F42" s="25">
        <f>'[7]УК ВР март нар'!CS424+'[7]УК ВР декабрь нар'!EG424</f>
        <v>256.73142946703592</v>
      </c>
      <c r="G42" s="1"/>
      <c r="H42" s="1"/>
    </row>
    <row r="43" spans="1:12" ht="15.6" hidden="1" customHeight="1" x14ac:dyDescent="0.3">
      <c r="A43" s="78" t="s">
        <v>19</v>
      </c>
      <c r="B43" s="78"/>
      <c r="C43" s="78"/>
      <c r="D43" s="78"/>
      <c r="E43" s="78"/>
      <c r="F43" s="25">
        <f>'[7]УК ВР декабрь нар'!FA424</f>
        <v>0</v>
      </c>
      <c r="G43" s="1"/>
      <c r="H43" s="1"/>
    </row>
    <row r="44" spans="1:12" ht="51" hidden="1" customHeight="1" x14ac:dyDescent="0.3">
      <c r="A44" s="75" t="s">
        <v>63</v>
      </c>
      <c r="B44" s="76"/>
      <c r="C44" s="76"/>
      <c r="D44" s="76"/>
      <c r="E44" s="77"/>
      <c r="F44" s="25">
        <f>'[7]УК ВР март нар'!DI424+'[7]УК ВР декабрь нар'!FB424</f>
        <v>562.78651269342788</v>
      </c>
      <c r="G44" s="1"/>
      <c r="H44" s="1"/>
    </row>
    <row r="45" spans="1:12" ht="63.6" customHeight="1" x14ac:dyDescent="0.3">
      <c r="A45" s="64" t="s">
        <v>74</v>
      </c>
      <c r="B45" s="79"/>
      <c r="C45" s="79"/>
      <c r="D45" s="79"/>
      <c r="E45" s="80"/>
      <c r="F45" s="26">
        <f>SUM(F46:F54)</f>
        <v>35278.183800000006</v>
      </c>
      <c r="G45" s="1"/>
      <c r="H45" s="1"/>
    </row>
    <row r="46" spans="1:12" ht="15.6" hidden="1" x14ac:dyDescent="0.3">
      <c r="A46" s="71" t="s">
        <v>20</v>
      </c>
      <c r="B46" s="72"/>
      <c r="C46" s="72"/>
      <c r="D46" s="72"/>
      <c r="E46" s="73"/>
      <c r="F46" s="25">
        <f>'[7]УК ВР декабрь нар'!GO424+'[7]УК ВР декабрь нар'!GP424</f>
        <v>35052.300000000003</v>
      </c>
      <c r="G46" s="1"/>
      <c r="H46" s="1"/>
      <c r="L46" s="36"/>
    </row>
    <row r="47" spans="1:12" ht="15.6" hidden="1" x14ac:dyDescent="0.3">
      <c r="A47" s="70" t="s">
        <v>31</v>
      </c>
      <c r="B47" s="65"/>
      <c r="C47" s="65"/>
      <c r="D47" s="65"/>
      <c r="E47" s="65"/>
      <c r="F47" s="25"/>
      <c r="G47" s="1"/>
      <c r="H47" s="1"/>
    </row>
    <row r="48" spans="1:12" ht="15.6" hidden="1" x14ac:dyDescent="0.3">
      <c r="A48" s="78" t="s">
        <v>21</v>
      </c>
      <c r="B48" s="78"/>
      <c r="C48" s="78"/>
      <c r="D48" s="78"/>
      <c r="E48" s="70"/>
      <c r="F48" s="25"/>
      <c r="G48" s="1"/>
      <c r="H48" s="1"/>
    </row>
    <row r="49" spans="1:15" ht="15.6" hidden="1" x14ac:dyDescent="0.3">
      <c r="A49" s="70" t="s">
        <v>17</v>
      </c>
      <c r="B49" s="65"/>
      <c r="C49" s="65"/>
      <c r="D49" s="65"/>
      <c r="E49" s="65"/>
      <c r="F49" s="25"/>
      <c r="G49" s="1"/>
      <c r="H49" s="1"/>
    </row>
    <row r="50" spans="1:15" ht="15.6" hidden="1" x14ac:dyDescent="0.3">
      <c r="A50" s="78" t="s">
        <v>22</v>
      </c>
      <c r="B50" s="78"/>
      <c r="C50" s="78"/>
      <c r="D50" s="78"/>
      <c r="E50" s="70"/>
      <c r="F50" s="25"/>
      <c r="G50" s="1"/>
      <c r="H50" s="1"/>
    </row>
    <row r="51" spans="1:15" ht="15.6" hidden="1" x14ac:dyDescent="0.3">
      <c r="A51" s="70" t="s">
        <v>17</v>
      </c>
      <c r="B51" s="65"/>
      <c r="C51" s="65"/>
      <c r="D51" s="65"/>
      <c r="E51" s="65"/>
      <c r="F51" s="25"/>
      <c r="G51" s="1"/>
      <c r="H51" s="1"/>
    </row>
    <row r="52" spans="1:15" ht="15.6" hidden="1" x14ac:dyDescent="0.3">
      <c r="A52" s="78" t="s">
        <v>18</v>
      </c>
      <c r="B52" s="78"/>
      <c r="C52" s="78"/>
      <c r="D52" s="78"/>
      <c r="E52" s="70"/>
      <c r="F52" s="25"/>
      <c r="G52" s="1"/>
      <c r="H52" s="1"/>
    </row>
    <row r="53" spans="1:15" ht="15.6" hidden="1" x14ac:dyDescent="0.3">
      <c r="A53" s="70" t="s">
        <v>19</v>
      </c>
      <c r="B53" s="65"/>
      <c r="C53" s="65"/>
      <c r="D53" s="65"/>
      <c r="E53" s="65"/>
      <c r="F53" s="25">
        <f>'[7]УК ВР декабрь нар'!GR424+'[7]УК ВР декабрь нар'!GS424+'[7]УК ВР декабрь нар'!GT424+'[7]УК ВР декабрь нар'!GU424+'[7]УК ВР декабрь нар'!GV424+'[7]УК ВР декабрь нар'!GW424+'[7]УК ВР декабрь нар'!GX424+'[7]УК ВР декабрь нар'!GY424+'[7]УК ВР декабрь нар'!GZ424</f>
        <v>225.88379999999998</v>
      </c>
      <c r="G53" s="1"/>
      <c r="H53" s="1"/>
    </row>
    <row r="54" spans="1:15" ht="15.6" hidden="1" x14ac:dyDescent="0.3">
      <c r="A54" s="75" t="s">
        <v>64</v>
      </c>
      <c r="B54" s="76"/>
      <c r="C54" s="76"/>
      <c r="D54" s="76"/>
      <c r="E54" s="77"/>
      <c r="F54" s="25"/>
      <c r="G54" s="1"/>
      <c r="H54" s="1"/>
    </row>
    <row r="55" spans="1:15" ht="15.6" hidden="1" customHeight="1" x14ac:dyDescent="0.3">
      <c r="A55" s="64" t="s">
        <v>37</v>
      </c>
      <c r="B55" s="65"/>
      <c r="C55" s="65"/>
      <c r="D55" s="65"/>
      <c r="E55" s="66"/>
      <c r="F55" s="30"/>
      <c r="G55" s="1"/>
      <c r="H55" s="1"/>
    </row>
    <row r="56" spans="1:15" ht="15.6" x14ac:dyDescent="0.3">
      <c r="A56" s="67" t="s">
        <v>75</v>
      </c>
      <c r="B56" s="68"/>
      <c r="C56" s="68"/>
      <c r="D56" s="68"/>
      <c r="E56" s="69"/>
      <c r="F56" s="26">
        <f>F31+F38+F45+F55</f>
        <v>47083.152526977021</v>
      </c>
      <c r="H56" s="1"/>
      <c r="K56" s="19"/>
    </row>
    <row r="57" spans="1:15" ht="15.6" x14ac:dyDescent="0.3">
      <c r="A57" s="37" t="s">
        <v>66</v>
      </c>
      <c r="B57" s="58"/>
      <c r="C57" s="58"/>
      <c r="D57" s="58"/>
      <c r="E57" s="58"/>
      <c r="F57" s="26">
        <f>F58+F59+F60</f>
        <v>3720.2</v>
      </c>
      <c r="G57" s="1"/>
      <c r="H57" s="1"/>
    </row>
    <row r="58" spans="1:15" ht="15.6" x14ac:dyDescent="0.3">
      <c r="A58" s="70" t="s">
        <v>23</v>
      </c>
      <c r="B58" s="65"/>
      <c r="C58" s="65"/>
      <c r="D58" s="65"/>
      <c r="E58" s="65"/>
      <c r="F58" s="25">
        <v>885.46</v>
      </c>
      <c r="G58" s="1"/>
      <c r="H58" s="1"/>
    </row>
    <row r="59" spans="1:15" ht="15.6" x14ac:dyDescent="0.3">
      <c r="A59" s="70" t="s">
        <v>24</v>
      </c>
      <c r="B59" s="65"/>
      <c r="C59" s="65"/>
      <c r="D59" s="65"/>
      <c r="E59" s="65"/>
      <c r="F59" s="25">
        <v>2834.74</v>
      </c>
      <c r="G59" s="1"/>
      <c r="H59" s="1"/>
    </row>
    <row r="60" spans="1:15" ht="18" hidden="1" customHeight="1" x14ac:dyDescent="0.3">
      <c r="A60" s="71" t="s">
        <v>25</v>
      </c>
      <c r="B60" s="72"/>
      <c r="C60" s="72"/>
      <c r="D60" s="72"/>
      <c r="E60" s="73"/>
      <c r="F60" s="25">
        <v>0</v>
      </c>
      <c r="G60" s="1"/>
      <c r="H60" s="1"/>
    </row>
    <row r="61" spans="1:15" ht="15.6" x14ac:dyDescent="0.3">
      <c r="A61" s="74" t="s">
        <v>67</v>
      </c>
      <c r="B61" s="74"/>
      <c r="C61" s="74"/>
      <c r="D61" s="74"/>
      <c r="E61" s="74"/>
      <c r="F61" s="26">
        <f>F56+F57</f>
        <v>50803.352526977018</v>
      </c>
      <c r="G61" s="1"/>
      <c r="H61" s="1"/>
      <c r="N61" s="19"/>
      <c r="O61" s="19"/>
    </row>
    <row r="62" spans="1:15" ht="15.6" x14ac:dyDescent="0.3">
      <c r="A62" s="62" t="s">
        <v>26</v>
      </c>
      <c r="B62" s="62"/>
      <c r="C62" s="62"/>
      <c r="D62" s="62"/>
      <c r="E62" s="62"/>
      <c r="F62" s="27">
        <f>E17</f>
        <v>35757.550000000003</v>
      </c>
      <c r="G62" s="1"/>
      <c r="H62" s="1"/>
    </row>
    <row r="63" spans="1:15" ht="15.6" x14ac:dyDescent="0.3">
      <c r="A63" s="62" t="s">
        <v>27</v>
      </c>
      <c r="B63" s="62"/>
      <c r="C63" s="62"/>
      <c r="D63" s="62"/>
      <c r="E63" s="62"/>
      <c r="F63" s="26">
        <f>F17</f>
        <v>43991.3</v>
      </c>
      <c r="G63" s="1"/>
      <c r="H63" s="28"/>
    </row>
    <row r="64" spans="1:15" ht="15.6" x14ac:dyDescent="0.3">
      <c r="A64" s="63" t="s">
        <v>90</v>
      </c>
      <c r="B64" s="63"/>
      <c r="C64" s="63"/>
      <c r="D64" s="63"/>
      <c r="E64" s="63"/>
      <c r="F64" s="26">
        <f>F30+F62-F61</f>
        <v>-267452.3765167247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7" t="s">
        <v>91</v>
      </c>
      <c r="B68" s="137"/>
      <c r="C68" s="137"/>
      <c r="D68" s="137"/>
      <c r="E68" s="137"/>
      <c r="F68" s="49">
        <f>F64-G17</f>
        <v>-264851.01651672472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Пугачевская 3</vt:lpstr>
      <vt:lpstr>Пугачевская 3(2019)</vt:lpstr>
      <vt:lpstr>Пугачевская 3(2020)</vt:lpstr>
      <vt:lpstr>Пугачевская 3(2021)</vt:lpstr>
      <vt:lpstr>Пугачевская 3(2022)</vt:lpstr>
      <vt:lpstr>Пугачевская 3(2023)</vt:lpstr>
      <vt:lpstr>'Пугачевская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2017-03-30T13:23:43Z</cp:lastPrinted>
  <dcterms:created xsi:type="dcterms:W3CDTF">2013-05-24T09:13:10Z</dcterms:created>
  <dcterms:modified xsi:type="dcterms:W3CDTF">2024-05-08T10:29:02Z</dcterms:modified>
</cp:coreProperties>
</file>